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pathseattle-my.sharepoint.com/personal/lalexe_path_org/Documents/Desktop/Menstrual Health Standards/2026_04_Menstrual Health - Cost drivers/2026.05.20 MGH Files-selected/"/>
    </mc:Choice>
  </mc:AlternateContent>
  <xr:revisionPtr revIDLastSave="244" documentId="13_ncr:1_{22266224-494B-C54D-A9CA-ACFD14EB1C6A}" xr6:coauthVersionLast="47" xr6:coauthVersionMax="47" xr10:uidLastSave="{35930F53-1C3B-4070-87C4-320089463D0F}"/>
  <bookViews>
    <workbookView xWindow="-120" yWindow="-120" windowWidth="29040" windowHeight="15720" xr2:uid="{00000000-000D-0000-FFFF-FFFF00000000}"/>
  </bookViews>
  <sheets>
    <sheet name="WORKSHEET SUMMARY" sheetId="13" r:id="rId1"/>
    <sheet name="1. OVERVIEW" sheetId="11" r:id="rId2"/>
    <sheet name="2. GLOSSARY" sheetId="14" r:id="rId3"/>
    <sheet name="3. INPUT ASSUMPTIONS" sheetId="2" r:id="rId4"/>
    <sheet name="4. INPUT-TAXES &amp; FEES" sheetId="3" r:id="rId5"/>
    <sheet name="5. COST STACK_IMPORTED " sheetId="4" r:id="rId6"/>
    <sheet name="6.COST STACK_LOCAL " sheetId="5" r:id="rId7"/>
    <sheet name="7.SCENARIOS" sheetId="6" r:id="rId8"/>
    <sheet name="8.RESULTS_PASS THROUGH" sheetId="7" r:id="rId9"/>
    <sheet name="9.RESULTS_EQUITY MEASURES" sheetId="9" r:id="rId10"/>
    <sheet name="ADDITIONAL INPUTS" sheetId="8" r:id="rId11"/>
  </sheets>
  <externalReferences>
    <externalReference r:id="rId12"/>
  </externalReferences>
  <definedNames>
    <definedName name="Baseline_Retail_higher" localSheetId="2">'[1]5. COST STACK_IMPORTED_PADS'!$D$49</definedName>
    <definedName name="Baseline_Retail_higher" localSheetId="0">'[1]5. COST STACK_IMPORTED_PADS'!$D$49</definedName>
    <definedName name="Baseline_Retail_higher">'5. COST STACK_IMPORTED '!$D$54</definedName>
    <definedName name="Baseline_Retail_lower" localSheetId="2">'[1]5. COST STACK_IMPORTED_PADS'!$C$49</definedName>
    <definedName name="Baseline_Retail_lower" localSheetId="0">'[1]5. COST STACK_IMPORTED_PADS'!$C$49</definedName>
    <definedName name="Baseline_Retail_lower">'5. COST STACK_IMPORTED '!$C$54</definedName>
    <definedName name="Baseline_Retail_per_pack" localSheetId="2">'[1]5. COST STACK_IMPORTED_PADS'!$C$49</definedName>
    <definedName name="Baseline_Retail_per_pack" localSheetId="0">'[1]5. COST STACK_IMPORTED_PADS'!$C$49</definedName>
    <definedName name="Baseline_Retail_per_pack">'5. COST STACK_IMPORTED '!$C$54</definedName>
    <definedName name="CIF_Price_pack">'3. INPUT ASSUMPTIONS'!$B$21</definedName>
    <definedName name="CIF_Price_pack_high" localSheetId="2">'[1]3. INPUT ASSUMPTIONS'!$B$20</definedName>
    <definedName name="CIF_Price_pack_high" localSheetId="0">'[1]3. INPUT ASSUMPTIONS'!$B$20</definedName>
    <definedName name="CIF_Price_pack_high">'3. INPUT ASSUMPTIONS'!$B$22</definedName>
    <definedName name="CIF_Price_pack_low" localSheetId="2">'[1]3. INPUT ASSUMPTIONS'!$B$19</definedName>
    <definedName name="CIF_Price_pack_low" localSheetId="0">'[1]3. INPUT ASSUMPTIONS'!$B$19</definedName>
    <definedName name="CIF_Price_pack_low">'3. INPUT ASSUMPTIONS'!$B$21</definedName>
    <definedName name="Delta_Border_per_pack" localSheetId="9">'9.RESULTS_EQUITY MEASURES'!#REF!</definedName>
    <definedName name="Delta_Border_per_pack">'8.RESULTS_PASS THROUGH'!$L$9</definedName>
    <definedName name="HHI_raw">'3. INPUT ASSUMPTIONS'!$B$27</definedName>
    <definedName name="Informal_PT" localSheetId="2">'[1]7.SCENARIOS'!#REF!</definedName>
    <definedName name="Informal_PT" localSheetId="0">'[1]7.SCENARIOS'!#REF!</definedName>
    <definedName name="Informal_PT">'7.SCENARIOS'!#REF!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5" l="1"/>
  <c r="B12" i="4"/>
  <c r="C3" i="7" l="1"/>
  <c r="C4" i="7"/>
  <c r="B24" i="5"/>
  <c r="B23" i="5"/>
  <c r="B22" i="5"/>
  <c r="B21" i="5"/>
  <c r="B8" i="4"/>
  <c r="B15" i="4"/>
  <c r="B11" i="4"/>
  <c r="B10" i="4"/>
  <c r="B9" i="4"/>
  <c r="B29" i="2"/>
  <c r="B28" i="2"/>
  <c r="B8" i="2"/>
  <c r="B9" i="2" s="1"/>
  <c r="A8" i="9" l="1"/>
  <c r="A22" i="9" s="1"/>
  <c r="B20" i="2" l="1"/>
  <c r="B18" i="4"/>
  <c r="B11" i="2"/>
  <c r="A18" i="9" l="1"/>
  <c r="A32" i="9" s="1"/>
  <c r="C3" i="9"/>
  <c r="C4" i="9"/>
  <c r="B38" i="9" l="1"/>
  <c r="A17" i="9"/>
  <c r="A31" i="9" s="1"/>
  <c r="A16" i="9"/>
  <c r="A30" i="9" s="1"/>
  <c r="A15" i="9"/>
  <c r="A29" i="9" s="1"/>
  <c r="A14" i="9"/>
  <c r="A28" i="9" s="1"/>
  <c r="A12" i="9"/>
  <c r="A26" i="9" s="1"/>
  <c r="A11" i="9"/>
  <c r="A25" i="9" s="1"/>
  <c r="A10" i="9"/>
  <c r="A24" i="9" s="1"/>
  <c r="A9" i="9"/>
  <c r="A23" i="9" s="1"/>
  <c r="K27" i="7"/>
  <c r="K28" i="7"/>
  <c r="N7" i="7"/>
  <c r="B4" i="5" l="1"/>
  <c r="B16" i="5"/>
  <c r="B17" i="5" s="1"/>
  <c r="B15" i="5"/>
  <c r="C21" i="3"/>
  <c r="B3" i="5"/>
  <c r="C9" i="5" s="1"/>
  <c r="B33" i="5"/>
  <c r="B32" i="5"/>
  <c r="B12" i="2"/>
  <c r="B13" i="2" s="1"/>
  <c r="B13" i="6"/>
  <c r="B17" i="6"/>
  <c r="B15" i="6"/>
  <c r="B14" i="6"/>
  <c r="B12" i="6"/>
  <c r="C13" i="5" l="1"/>
  <c r="C10" i="5"/>
  <c r="O17" i="7" s="1"/>
  <c r="C11" i="5"/>
  <c r="L27" i="7"/>
  <c r="L28" i="7"/>
  <c r="C12" i="5"/>
  <c r="O18" i="7" l="1"/>
  <c r="N11" i="7" s="1"/>
  <c r="C21" i="5"/>
  <c r="C24" i="5"/>
  <c r="C20" i="5"/>
  <c r="C22" i="5"/>
  <c r="C23" i="5"/>
  <c r="D37" i="4"/>
  <c r="B7" i="4"/>
  <c r="C35" i="4" s="1"/>
  <c r="B6" i="4"/>
  <c r="B35" i="4" s="1"/>
  <c r="B22" i="4"/>
  <c r="B23" i="4"/>
  <c r="B49" i="4" s="1"/>
  <c r="B24" i="4"/>
  <c r="B51" i="4" s="1"/>
  <c r="B21" i="4"/>
  <c r="B45" i="4" s="1"/>
  <c r="L16" i="7"/>
  <c r="C37" i="4"/>
  <c r="C26" i="5" l="1"/>
  <c r="B37" i="4"/>
  <c r="B16" i="6"/>
  <c r="L25" i="7"/>
  <c r="C30" i="4"/>
  <c r="C31" i="4"/>
  <c r="C32" i="4"/>
  <c r="C33" i="4"/>
  <c r="B16" i="4"/>
  <c r="C34" i="4" s="1"/>
  <c r="C29" i="4"/>
  <c r="A18" i="4"/>
  <c r="A17" i="4"/>
  <c r="A10" i="4"/>
  <c r="A11" i="4"/>
  <c r="A15" i="4"/>
  <c r="A16" i="4"/>
  <c r="A9" i="4"/>
  <c r="B47" i="4"/>
  <c r="B14" i="4"/>
  <c r="B13" i="4"/>
  <c r="C31" i="5" l="1"/>
  <c r="C32" i="5" s="1"/>
  <c r="D26" i="5"/>
  <c r="C39" i="4"/>
  <c r="C40" i="4" s="1"/>
  <c r="B29" i="4"/>
  <c r="O16" i="7"/>
  <c r="D45" i="4" l="1"/>
  <c r="D46" i="4" s="1"/>
  <c r="L19" i="7"/>
  <c r="D47" i="4" l="1"/>
  <c r="D48" i="4" s="1"/>
  <c r="D49" i="4" s="1"/>
  <c r="D50" i="4" s="1"/>
  <c r="D51" i="4" l="1"/>
  <c r="D52" i="4" s="1"/>
  <c r="M8" i="7" l="1"/>
  <c r="D53" i="4"/>
  <c r="D54" i="4" s="1"/>
  <c r="C9" i="7" s="1"/>
  <c r="C10" i="7" l="1"/>
  <c r="C13" i="7" s="1"/>
  <c r="E12" i="9"/>
  <c r="E10" i="9"/>
  <c r="E8" i="9"/>
  <c r="E11" i="9"/>
  <c r="E9" i="9"/>
  <c r="E17" i="9" l="1"/>
  <c r="E18" i="9"/>
  <c r="E14" i="9"/>
  <c r="E16" i="9"/>
  <c r="E15" i="9"/>
  <c r="B30" i="4"/>
  <c r="B31" i="4"/>
  <c r="B32" i="4"/>
  <c r="B33" i="4"/>
  <c r="B34" i="4"/>
  <c r="A37" i="4"/>
  <c r="A30" i="4"/>
  <c r="A31" i="4"/>
  <c r="A32" i="4"/>
  <c r="A33" i="4"/>
  <c r="A34" i="4"/>
  <c r="A36" i="4"/>
  <c r="A8" i="4"/>
  <c r="A29" i="4" s="1"/>
  <c r="C14" i="3"/>
  <c r="B17" i="4" s="1"/>
  <c r="B39" i="4" l="1"/>
  <c r="B40" i="4" l="1"/>
  <c r="E39" i="4" s="1"/>
  <c r="L18" i="7" l="1"/>
  <c r="C45" i="4"/>
  <c r="C46" i="4" s="1"/>
  <c r="C47" i="4" s="1"/>
  <c r="C48" i="4" s="1"/>
  <c r="C49" i="4" l="1"/>
  <c r="C50" i="4" s="1"/>
  <c r="B5" i="5"/>
  <c r="L7" i="7"/>
  <c r="L24" i="7"/>
  <c r="L23" i="7"/>
  <c r="L22" i="7"/>
  <c r="N9" i="7" l="1"/>
  <c r="C51" i="4"/>
  <c r="C52" i="4" s="1"/>
  <c r="C53" i="4" s="1"/>
  <c r="C54" i="4" s="1"/>
  <c r="C17" i="5"/>
  <c r="C15" i="5"/>
  <c r="M7" i="7"/>
  <c r="M10" i="7" s="1"/>
  <c r="M9" i="7"/>
  <c r="C16" i="5"/>
  <c r="L9" i="7"/>
  <c r="C18" i="5" l="1"/>
  <c r="C27" i="5" s="1"/>
  <c r="D27" i="5" s="1"/>
  <c r="M12" i="7"/>
  <c r="E13" i="7" l="1"/>
  <c r="D10" i="7"/>
  <c r="C33" i="5"/>
  <c r="C34" i="5" s="1"/>
  <c r="O19" i="7" s="1"/>
  <c r="D9" i="7"/>
  <c r="E10" i="7"/>
  <c r="E9" i="7"/>
  <c r="G9" i="7" l="1"/>
  <c r="F8" i="9"/>
  <c r="F10" i="9"/>
  <c r="F11" i="9"/>
  <c r="F9" i="9"/>
  <c r="F12" i="9"/>
  <c r="G10" i="7"/>
  <c r="F17" i="9"/>
  <c r="F15" i="9"/>
  <c r="F18" i="9"/>
  <c r="F14" i="9"/>
  <c r="F16" i="9"/>
  <c r="C35" i="5"/>
  <c r="C36" i="5" s="1"/>
  <c r="N8" i="7"/>
  <c r="N10" i="7" s="1"/>
  <c r="O22" i="7"/>
  <c r="D13" i="7"/>
  <c r="C16" i="7" l="1"/>
  <c r="F13" i="7"/>
  <c r="H13" i="7" s="1"/>
  <c r="G13" i="7"/>
  <c r="N12" i="7"/>
  <c r="L8" i="7"/>
  <c r="C7" i="7"/>
  <c r="C17" i="7"/>
  <c r="C20" i="7" l="1"/>
  <c r="C32" i="9"/>
  <c r="C28" i="9"/>
  <c r="C29" i="9"/>
  <c r="C30" i="9"/>
  <c r="C31" i="9"/>
  <c r="C19" i="7"/>
  <c r="C26" i="9"/>
  <c r="C24" i="9"/>
  <c r="C25" i="9"/>
  <c r="C22" i="9"/>
  <c r="C23" i="9"/>
  <c r="C11" i="9"/>
  <c r="C9" i="9"/>
  <c r="C8" i="9"/>
  <c r="C12" i="9"/>
  <c r="C10" i="9"/>
  <c r="E20" i="7"/>
  <c r="E19" i="7"/>
  <c r="E17" i="7"/>
  <c r="E16" i="7"/>
  <c r="F17" i="7"/>
  <c r="F16" i="7"/>
  <c r="D16" i="7" s="1"/>
  <c r="L10" i="7"/>
  <c r="L12" i="7" s="1"/>
  <c r="F10" i="7"/>
  <c r="H10" i="7" s="1"/>
  <c r="F9" i="7"/>
  <c r="C8" i="7"/>
  <c r="G29" i="9" l="1"/>
  <c r="G30" i="9"/>
  <c r="D26" i="9"/>
  <c r="D22" i="9"/>
  <c r="G31" i="9"/>
  <c r="G32" i="9"/>
  <c r="G28" i="9"/>
  <c r="G23" i="9"/>
  <c r="G24" i="9"/>
  <c r="D23" i="9"/>
  <c r="D24" i="9"/>
  <c r="D25" i="9"/>
  <c r="G25" i="9"/>
  <c r="G26" i="9"/>
  <c r="G22" i="9"/>
  <c r="E12" i="7"/>
  <c r="E7" i="7"/>
  <c r="C18" i="9"/>
  <c r="C15" i="9"/>
  <c r="C16" i="9"/>
  <c r="C17" i="9"/>
  <c r="C14" i="9"/>
  <c r="G16" i="7"/>
  <c r="D17" i="7"/>
  <c r="H17" i="7"/>
  <c r="H16" i="7"/>
  <c r="C12" i="7"/>
  <c r="E8" i="7"/>
  <c r="D7" i="7"/>
  <c r="D8" i="7"/>
  <c r="H9" i="7"/>
  <c r="G11" i="9" l="1"/>
  <c r="G12" i="9"/>
  <c r="G9" i="9"/>
  <c r="G8" i="9"/>
  <c r="G10" i="9"/>
  <c r="D20" i="7"/>
  <c r="F20" i="7" s="1"/>
  <c r="H20" i="7" s="1"/>
  <c r="D32" i="9"/>
  <c r="D28" i="9"/>
  <c r="D29" i="9"/>
  <c r="D30" i="9"/>
  <c r="D31" i="9"/>
  <c r="F7" i="7"/>
  <c r="H7" i="7" s="1"/>
  <c r="G7" i="7"/>
  <c r="G17" i="9"/>
  <c r="G18" i="9"/>
  <c r="G15" i="9"/>
  <c r="G14" i="9"/>
  <c r="G16" i="9"/>
  <c r="D19" i="7"/>
  <c r="G8" i="7"/>
  <c r="D17" i="9"/>
  <c r="D14" i="9"/>
  <c r="D18" i="9"/>
  <c r="D16" i="9"/>
  <c r="D15" i="9"/>
  <c r="D10" i="9"/>
  <c r="D11" i="9"/>
  <c r="D8" i="9"/>
  <c r="D9" i="9"/>
  <c r="D12" i="9"/>
  <c r="G17" i="7"/>
  <c r="D12" i="7"/>
  <c r="F8" i="7"/>
  <c r="H8" i="7" s="1"/>
  <c r="G20" i="7" l="1"/>
  <c r="F19" i="7"/>
  <c r="G19" i="7"/>
  <c r="F12" i="7"/>
  <c r="B34" i="9" s="1"/>
  <c r="G12" i="7"/>
  <c r="J35" i="9" l="1"/>
  <c r="B35" i="9"/>
  <c r="H12" i="7"/>
  <c r="H19" i="7"/>
</calcChain>
</file>

<file path=xl/sharedStrings.xml><?xml version="1.0" encoding="utf-8"?>
<sst xmlns="http://schemas.openxmlformats.org/spreadsheetml/2006/main" count="472" uniqueCount="377">
  <si>
    <t>Value</t>
  </si>
  <si>
    <t>Notes</t>
  </si>
  <si>
    <t>VAT Rate (standard)</t>
  </si>
  <si>
    <t>VAT rate if applicable to finished product price</t>
  </si>
  <si>
    <t>VAT Treatment (pick)</t>
  </si>
  <si>
    <t>Options: STANDARD / ZERO‑RATED / EXEMPT</t>
  </si>
  <si>
    <t>Environmental/Packaging Levy per Pack (KES)</t>
  </si>
  <si>
    <t>Input VAT Recoverable? (Local Mfg)</t>
  </si>
  <si>
    <t>Units/Notes</t>
  </si>
  <si>
    <t>Rate (links Taxes &amp; Fees)</t>
  </si>
  <si>
    <t>Rate</t>
  </si>
  <si>
    <t>KES/pack</t>
  </si>
  <si>
    <t>Importer Markup</t>
  </si>
  <si>
    <t>Distributor Markup</t>
  </si>
  <si>
    <t>Wholesaler Markup</t>
  </si>
  <si>
    <t>Retailer Markup</t>
  </si>
  <si>
    <t>Component</t>
  </si>
  <si>
    <t>Stage</t>
  </si>
  <si>
    <t>Value (KES)</t>
  </si>
  <si>
    <t>Price after Importer (ex VAT)</t>
  </si>
  <si>
    <t>Price after Distributor (ex VAT)</t>
  </si>
  <si>
    <t>Price after Wholesaler (ex VAT)</t>
  </si>
  <si>
    <t>Price before VAT at Retail</t>
  </si>
  <si>
    <t>VAT at Retail</t>
  </si>
  <si>
    <t>Final Retail Price (Baseline)</t>
  </si>
  <si>
    <t>Materials per Pack (KES)</t>
  </si>
  <si>
    <t>Labor per Pack (KES)</t>
  </si>
  <si>
    <t>Direct labor</t>
  </si>
  <si>
    <t>Factory Overhead per Pack (KES)</t>
  </si>
  <si>
    <t>If inputs are VATable</t>
  </si>
  <si>
    <t>Input VAT Recoverable? (YES/NO)</t>
  </si>
  <si>
    <t>Factory Cost Ex‑VAT (KES)</t>
  </si>
  <si>
    <t>Factory Cost Incl. Non‑recoverable Input VAT (KES)</t>
  </si>
  <si>
    <t>Downstream Markups &amp; VAT</t>
  </si>
  <si>
    <t>Option</t>
  </si>
  <si>
    <t>Reform – VAT Treatment (Imported)</t>
  </si>
  <si>
    <t>Pick: NONE / STANDARD→ZERO‑RATED / STANDARD→EXEMPT</t>
  </si>
  <si>
    <t>Reform – VAT Treatment (Local)</t>
  </si>
  <si>
    <t>Reform – Import Duty Change (Finished Pads)</t>
  </si>
  <si>
    <t>Reform – Border Levies Change (IDF)</t>
  </si>
  <si>
    <t>Reform – Border Levies Change (RDL)</t>
  </si>
  <si>
    <t>Informal Pass‑Through</t>
  </si>
  <si>
    <t>Scenario Mechanics</t>
  </si>
  <si>
    <t>The model computes baseline retail prices on the product sheets, then applies any tax/fee changes and multiplies the PRICE DELTA by the selected pass‑through rates for formal and informal channels.</t>
  </si>
  <si>
    <t>Channel</t>
  </si>
  <si>
    <t>Baseline Price (KES)</t>
  </si>
  <si>
    <t>Reform Price (KES)</t>
  </si>
  <si>
    <t>Formal</t>
  </si>
  <si>
    <t>Informal</t>
  </si>
  <si>
    <t>VAT standard</t>
  </si>
  <si>
    <t>Δ Duty</t>
  </si>
  <si>
    <t>Δ IDF</t>
  </si>
  <si>
    <t>Δ RDL</t>
  </si>
  <si>
    <t>RIP Threshold</t>
  </si>
  <si>
    <t>Type of reform desired</t>
  </si>
  <si>
    <t xml:space="preserve">Standard </t>
  </si>
  <si>
    <t>Income quintile 1</t>
  </si>
  <si>
    <t>Income quintile 2</t>
  </si>
  <si>
    <t>Income quintile 3</t>
  </si>
  <si>
    <t>Income quintile 4</t>
  </si>
  <si>
    <t>Income quintile 5</t>
  </si>
  <si>
    <t>Import &amp; Customs</t>
  </si>
  <si>
    <t>Para-tarrifs</t>
  </si>
  <si>
    <t>Railway Development Levy (RDL)/CIF</t>
  </si>
  <si>
    <t>Import Declaration Fee (IDF)/CIF</t>
  </si>
  <si>
    <t>Maritime Shipping Levy (MSL)/CIF</t>
  </si>
  <si>
    <t>Certification Costs</t>
  </si>
  <si>
    <t>KEBS PreExport Verification of Conformity (PVoC)</t>
  </si>
  <si>
    <t>Destination Inspection (DI)</t>
  </si>
  <si>
    <t>Import Standardization Mark (ISM)/sticker</t>
  </si>
  <si>
    <t>VAT (all raw materials)</t>
  </si>
  <si>
    <t>Import Duty on raw materials</t>
  </si>
  <si>
    <t>Factory Inspection</t>
  </si>
  <si>
    <t xml:space="preserve">Standards Levy </t>
  </si>
  <si>
    <t>Reform – Border Levies Change (MSL)</t>
  </si>
  <si>
    <t>Value/rate</t>
  </si>
  <si>
    <t>Importer mark-up</t>
  </si>
  <si>
    <t>Distributor mark-up</t>
  </si>
  <si>
    <t>Wholesaler mark-up</t>
  </si>
  <si>
    <t>Retailer mark-up</t>
  </si>
  <si>
    <t>VAT rate</t>
  </si>
  <si>
    <t>VAT treatment</t>
  </si>
  <si>
    <t>NA</t>
  </si>
  <si>
    <t>Border &amp; Certification Costs</t>
  </si>
  <si>
    <t>KES per package/8</t>
  </si>
  <si>
    <t>Total Border &amp; certification costs (direct)</t>
  </si>
  <si>
    <t>Landed cost/pack of 8</t>
  </si>
  <si>
    <t>Scenarios</t>
  </si>
  <si>
    <t>STANDARD→ZERO‑RATED</t>
  </si>
  <si>
    <t>STANDARD→EXEMPT</t>
  </si>
  <si>
    <t>total border cert costs per package of 8</t>
  </si>
  <si>
    <t>Trade Mark up</t>
  </si>
  <si>
    <t>Overide Toggle</t>
  </si>
  <si>
    <t>No</t>
  </si>
  <si>
    <t>Yes</t>
  </si>
  <si>
    <t>Overide Pass-Through assumptions</t>
  </si>
  <si>
    <t>HHI (0–10,000 scale)</t>
  </si>
  <si>
    <t>Exempt</t>
  </si>
  <si>
    <t>Total reduction</t>
  </si>
  <si>
    <t>CIF Price per Pack - low</t>
  </si>
  <si>
    <t>Imported Pads - low cost</t>
  </si>
  <si>
    <t>Imported Pads - hgher cost</t>
  </si>
  <si>
    <t>Imported Pads - higher cost</t>
  </si>
  <si>
    <t>RIP Baseline - low cost</t>
  </si>
  <si>
    <t>RIP Reform - low cost</t>
  </si>
  <si>
    <t>RIP Baseline- high cost</t>
  </si>
  <si>
    <t>RIP Reform - high cost</t>
  </si>
  <si>
    <t>Packaging (individual + outer)</t>
  </si>
  <si>
    <t>Fluff pulp / SAP - 65%;  Top sheet / ADL - 12%; Back sheet / Wrapper - 12%
Adhesives - 2%: Other raw materials - 9%</t>
  </si>
  <si>
    <t>Vat recoverable (local manufac raw materials</t>
  </si>
  <si>
    <t>Cost stack - high end</t>
  </si>
  <si>
    <t>Cost stack - low end</t>
  </si>
  <si>
    <t>Cost Stack: Value Chain, Markups &amp; VAT</t>
  </si>
  <si>
    <t xml:space="preserve"> Low cost</t>
  </si>
  <si>
    <t>Higher cost</t>
  </si>
  <si>
    <t>Source - KII, market observations</t>
  </si>
  <si>
    <t>Comments</t>
  </si>
  <si>
    <t xml:space="preserve">Formal Pass‑Through </t>
  </si>
  <si>
    <t xml:space="preserve">benchmark  threshold to approximate affordability. </t>
  </si>
  <si>
    <t>estimated based on KII and retail outlet observations</t>
  </si>
  <si>
    <t>Tax and Regulatory Costs</t>
  </si>
  <si>
    <t>estimated per KII and market observations</t>
  </si>
  <si>
    <t xml:space="preserve">  Excise tax</t>
  </si>
  <si>
    <t xml:space="preserve">  Import duty</t>
  </si>
  <si>
    <t xml:space="preserve">  Railway Development Levy (RDL)</t>
  </si>
  <si>
    <t xml:space="preserve">  Import Declaration Levy (IDL)</t>
  </si>
  <si>
    <t xml:space="preserve">  Maritime Shipping Levy (MSL)</t>
  </si>
  <si>
    <t>ex‑VAT retail (lower product cost)</t>
  </si>
  <si>
    <t>Pass thru reaching consumer</t>
  </si>
  <si>
    <t>Estimates based on analysis of income (in this case assume bottom 3 of 5 quintiles)</t>
  </si>
  <si>
    <t>Cost of Goods Sold (COGS)</t>
  </si>
  <si>
    <t>Automatically caclulates: impacts local COGS if EXEMPT regime blocks credits</t>
  </si>
  <si>
    <t>Factory COGS component</t>
  </si>
  <si>
    <t>VAT Classification</t>
  </si>
  <si>
    <t>Wholesaler Markup (price to retail)</t>
  </si>
  <si>
    <t>Estimated % of reduction reaching user</t>
  </si>
  <si>
    <t>EXEMPT→ZERO-RATED</t>
  </si>
  <si>
    <t>Δ VAT to Consumer</t>
  </si>
  <si>
    <t>Δ VAT to Manufacturer</t>
  </si>
  <si>
    <t>Zero-Rated</t>
  </si>
  <si>
    <t>Locally manufactured Pads</t>
  </si>
  <si>
    <t xml:space="preserve">Local manufacturing COGS </t>
  </si>
  <si>
    <t>Estimated Reduction in Price to User</t>
  </si>
  <si>
    <t>10% standard (exempt)</t>
  </si>
  <si>
    <t>IDF currently at 2.5%</t>
  </si>
  <si>
    <t>RDL currently at 2%</t>
  </si>
  <si>
    <t>MSL currently at 1.5%</t>
  </si>
  <si>
    <t>Power, rent, capital equipment</t>
  </si>
  <si>
    <t>VAT incurred</t>
  </si>
  <si>
    <t xml:space="preserve">   Net  Input VAT on Materials Rate</t>
  </si>
  <si>
    <t xml:space="preserve">    Input VAT on Packaging</t>
  </si>
  <si>
    <t xml:space="preserve">    Input VAT on warehousing, logistics, factory</t>
  </si>
  <si>
    <t xml:space="preserve"> Total VAT 'Stuck' in manufacturing</t>
  </si>
  <si>
    <t>Other taxes on materials</t>
  </si>
  <si>
    <t>Estimated COGS (see below)</t>
  </si>
  <si>
    <t xml:space="preserve">  Importer mark-up</t>
  </si>
  <si>
    <t xml:space="preserve">  Distributor mark-up</t>
  </si>
  <si>
    <t>Type of Reform: Local Manufactured single use</t>
  </si>
  <si>
    <t>Type of Reform: Imported single use</t>
  </si>
  <si>
    <t>Retail price (Ex VAT)</t>
  </si>
  <si>
    <t xml:space="preserve">Imported CIF (Landed cost, Lower priced) </t>
  </si>
  <si>
    <t xml:space="preserve">Imported CIF (Landed cost, higher priced) </t>
  </si>
  <si>
    <t>Imported Products</t>
  </si>
  <si>
    <t>Change in Import Costs (local raw materials, imported goods)</t>
  </si>
  <si>
    <t>Estimated Pass-through (formal and informal sector</t>
  </si>
  <si>
    <t>Non-recoverable input VAT (VAT exempt scenarios)</t>
  </si>
  <si>
    <t>VAT charged to consumer (Standard-Rated scenarios)</t>
  </si>
  <si>
    <t>VAT charged to consumer (VAT Exempt and Zero-rated scenarios)</t>
  </si>
  <si>
    <t xml:space="preserve">  Wholesaler mark-up</t>
  </si>
  <si>
    <t xml:space="preserve">  Retailer mark-up</t>
  </si>
  <si>
    <t>Cost / Value</t>
  </si>
  <si>
    <t>cannot be claimed back</t>
  </si>
  <si>
    <t>Type of Reform: Local Manufactured single use:</t>
  </si>
  <si>
    <t>Imported Products: Weighted price (factoring in formal and informal channels)</t>
  </si>
  <si>
    <t>Locally manufactured Products: Weighted price (factoring in formal and informal channels)</t>
  </si>
  <si>
    <t>VAT Benefit–Cost Ratio (BCR) - Imported</t>
  </si>
  <si>
    <t>VAT Benefit–Cost Ratio (BCR) - local manufacturing</t>
  </si>
  <si>
    <t>PVoC/CIF is conducted as DI</t>
  </si>
  <si>
    <t>PVoC/FOB is conducted pre CIF. Already factored in the cost of pad ex-CIF</t>
  </si>
  <si>
    <t>RIP - reform, partial use (1/2 pads needed)</t>
  </si>
  <si>
    <t>Δ MSL</t>
  </si>
  <si>
    <t>Informal Channels</t>
  </si>
  <si>
    <t>Formal Channels</t>
  </si>
  <si>
    <t>Segment-Locally manufactured single use</t>
  </si>
  <si>
    <t>Segment-Imported Single use</t>
  </si>
  <si>
    <t>OVERVIEW</t>
  </si>
  <si>
    <t>Use drop-downs/toggles to simulate reform scenarios and compare against baseline.</t>
  </si>
  <si>
    <t>Tests policy reform options (VAT exemption, zero-rating, duty shifts).</t>
  </si>
  <si>
    <t>7. SCENARIOS</t>
  </si>
  <si>
    <t>Review how input VAT, levies, and remission policies affect local manufacturing costs.</t>
  </si>
  <si>
    <t>Builds baseline cost stack for locally manufactured products.</t>
  </si>
  <si>
    <t>Review how taxes, tariffs, and margins accumulate to form final retail prices for imports.</t>
  </si>
  <si>
    <t>Builds baseline cost stack for imported finished products.</t>
  </si>
  <si>
    <t>Enter/update key inputs here. All downstream calculations link back to these values.</t>
  </si>
  <si>
    <t xml:space="preserve">Collects core data inputs around taxes and fees </t>
  </si>
  <si>
    <t>4. INPUTS-TAXES &amp; FEES</t>
  </si>
  <si>
    <t>Collects core data inputs (population, demand, fiscal parameters, cost stack assumptions).</t>
  </si>
  <si>
    <t>3. INPUT ASSUMPTIONS</t>
  </si>
  <si>
    <t>Provides a high level summary of terms including their meaning/components, and how to interpret them</t>
  </si>
  <si>
    <t>Read first to understand what the model does, how imported vs. local goods are treated, and what data is required.</t>
  </si>
  <si>
    <t>Provides a high-level introduction to the model including defining scope, objectives, and key assumptions.</t>
  </si>
  <si>
    <t>1. OVERVIEW</t>
  </si>
  <si>
    <t>HOW IT IS USED</t>
  </si>
  <si>
    <t>PURPOSE</t>
  </si>
  <si>
    <t>WORKSHEET</t>
  </si>
  <si>
    <t>WORKSHEET SUMMARY</t>
  </si>
  <si>
    <t>GLOSSARY AND OPERATING ASSUMPTIONS</t>
  </si>
  <si>
    <t>POLICY AND PASS THROUGH SCENARIOS</t>
  </si>
  <si>
    <t>INPUT ASSUMPTIONS</t>
  </si>
  <si>
    <t>CATEGORY</t>
  </si>
  <si>
    <t>VALUE</t>
  </si>
  <si>
    <t>COUNTRY</t>
  </si>
  <si>
    <t>INPUT_TAXES AND FEES</t>
  </si>
  <si>
    <t>PARAMETER</t>
  </si>
  <si>
    <t>SOURCE AND ASSUMPTIONS</t>
  </si>
  <si>
    <t>FINISHED GOODS</t>
  </si>
  <si>
    <r>
      <t xml:space="preserve">Note - </t>
    </r>
    <r>
      <rPr>
        <sz val="11"/>
        <color theme="1"/>
        <rFont val="Calibri"/>
        <family val="2"/>
        <scheme val="minor"/>
      </rPr>
      <t>Menstrual cups and panty liners have a relatively small share of market and as such they are not calculated in this model</t>
    </r>
  </si>
  <si>
    <t xml:space="preserve">LOCALLY MANUFACTURED GOODS </t>
  </si>
  <si>
    <t>COST STACK_IMPORTED PADS</t>
  </si>
  <si>
    <t>IMPORTED DISPOSABLE PADS- COST STACK</t>
  </si>
  <si>
    <t>Note: Nothing should be entered on this worksheet, but rather, in the input assumptions, Input taxes &amp; fees, and scenarios worksheet.</t>
  </si>
  <si>
    <t>Units</t>
  </si>
  <si>
    <t>Assumes package of 8 - KES</t>
  </si>
  <si>
    <t>KES/per package/8</t>
  </si>
  <si>
    <t>N/A</t>
  </si>
  <si>
    <t>LOCALLY MANUFACTURES DISPOSABLE PADS- COST STACK</t>
  </si>
  <si>
    <t>Assuming remission is granted</t>
  </si>
  <si>
    <t>Notes and Assumptions</t>
  </si>
  <si>
    <t>EQUITY MEASURES</t>
  </si>
  <si>
    <t>ADDITIONAL INPUTS</t>
  </si>
  <si>
    <t>NOTE: These lists inform drop down menus on the model - do not change</t>
  </si>
  <si>
    <t>CATEGORY OF REGULATORY COST</t>
  </si>
  <si>
    <t xml:space="preserve">Imported Single Use Disposables </t>
  </si>
  <si>
    <t>Locally Manufactured Single Use Disposables</t>
  </si>
  <si>
    <t>Helpers</t>
  </si>
  <si>
    <t>Local Manufactured Products</t>
  </si>
  <si>
    <t>Import Duty on Finished Single Use products</t>
  </si>
  <si>
    <t>Total Δ Cost (pre‑Pass Through)</t>
  </si>
  <si>
    <t>Excise tax</t>
  </si>
  <si>
    <t>excise tax</t>
  </si>
  <si>
    <t>rate</t>
  </si>
  <si>
    <t>Imported - 
low cost</t>
  </si>
  <si>
    <t>Imported - 
higher cost</t>
  </si>
  <si>
    <t>Locally 
Manufactured</t>
  </si>
  <si>
    <t>Manufacturer markup/price</t>
  </si>
  <si>
    <t>warehousing &amp; logistics, mktg</t>
  </si>
  <si>
    <t>Δ Border per pack for imported, raw materials local manufactured (absolute)</t>
  </si>
  <si>
    <t>Summary Changes to Products - pre pass through</t>
  </si>
  <si>
    <t>Total Absolute reduction</t>
  </si>
  <si>
    <t>Reform Price (reaching customer)</t>
  </si>
  <si>
    <t>Locally Manufactuered COGS (all costs)</t>
  </si>
  <si>
    <t>Locally Manufactured COGS (imported goods - less labor, electricity)</t>
  </si>
  <si>
    <t xml:space="preserve">Read first to understand the various terms being used in the model, and how to interpret results against them </t>
  </si>
  <si>
    <t>5. COST STACK_IMPORTED</t>
  </si>
  <si>
    <t xml:space="preserve">6. COST STACK_LOCAL </t>
  </si>
  <si>
    <t xml:space="preserve">2.GLOSSARY </t>
  </si>
  <si>
    <t>8. RESULTS _PASS THROUGH</t>
  </si>
  <si>
    <t>9. RESULTS_EQUITY MEASURES</t>
  </si>
  <si>
    <t>Estimates price impacts after policy changes and applies pass-through assumptions across market segments.</t>
  </si>
  <si>
    <t>Adjust pass-through assumptions and review retail price changes.</t>
  </si>
  <si>
    <t>Calculates affordability and equity outcomes including RIP, BCR, and distributional effects.</t>
  </si>
  <si>
    <t>Stores supporting parameters, validation lists, and helper inputs used across the model.</t>
  </si>
  <si>
    <t>Only edit when updating model parameters or validation lists.</t>
  </si>
  <si>
    <t>TERM</t>
  </si>
  <si>
    <t>DEFINITION</t>
  </si>
  <si>
    <t>Relative Income Price (RIP)</t>
  </si>
  <si>
    <t>Measures affordability by estimating the share of household income required to purchase the recommended quantity of menstrual health products over a defined period. Lower RIP values indicate greater affordability.</t>
  </si>
  <si>
    <t>Benefit-Cost Ratio (BCR)</t>
  </si>
  <si>
    <t>Compares the financial benefit received by lower-income households from price reductions with the fiscal cost to government from tax revenue foregone. Higher values indicate reforms are more progressive.</t>
  </si>
  <si>
    <t>Pass-Through</t>
  </si>
  <si>
    <t>The share of tax or duty reductions that ultimately reduce the retail price paid by consumers.</t>
  </si>
  <si>
    <t>Formal Market</t>
  </si>
  <si>
    <t>Retail channels such as supermarkets and pharmacies operating within regulatory systems with higher transparency and more efficient distribution.</t>
  </si>
  <si>
    <t>Informal Market</t>
  </si>
  <si>
    <t>Retail channels such as kiosks, dukas, and small shops that operate outside formal regulatory systems and typically serve lower-income consumers.</t>
  </si>
  <si>
    <t>Herfindahl-Hirschman Index (HHI)</t>
  </si>
  <si>
    <t>A measure of market concentration used to estimate how competitive a market is. Lower values indicate more competition and higher values indicate greater concentration.</t>
  </si>
  <si>
    <t>Value Added Tax (VAT)</t>
  </si>
  <si>
    <t>A consumption tax applied at each stage of production and distribution where businesses charge VAT on sales and reclaim VAT paid on inputs.</t>
  </si>
  <si>
    <t>Goods and Services Tax (GST)</t>
  </si>
  <si>
    <t>India’s value-added tax system applied across goods and services at multiple tax rates depending on product classification.</t>
  </si>
  <si>
    <t>Input Tax Credit (ITC)</t>
  </si>
  <si>
    <t>A mechanism that allows firms to recover VAT or GST paid on production inputs when calculating taxes owed on final products.</t>
  </si>
  <si>
    <t>VAT Exemption</t>
  </si>
  <si>
    <t>A tax treatment that removes VAT from the final product but prevents firms from reclaiming VAT paid on inputs, potentially embedding hidden taxes in production costs.</t>
  </si>
  <si>
    <t>Zero-Rating</t>
  </si>
  <si>
    <t>A VAT treatment where the product is taxed at 0% while firms are still able to reclaim VAT paid on inputs.</t>
  </si>
  <si>
    <t>Tax Inversion</t>
  </si>
  <si>
    <t>A situation where taxes on production inputs exceed the tax applied to the final product, leaving some input taxes unrecoverable.</t>
  </si>
  <si>
    <t>Para-Tariffs</t>
  </si>
  <si>
    <t>Additional border charges applied alongside import duties such as declaration fees, regulatory levies, or inspection charges.</t>
  </si>
  <si>
    <t>Import Duty</t>
  </si>
  <si>
    <t>A tax applied to goods entering a country based on their classification under the Harmonized System.</t>
  </si>
  <si>
    <t>Harmonized System (HS) Code</t>
  </si>
  <si>
    <t>An internationally standardized classification system used to identify traded goods and determine applicable duties, taxes, and regulatory requirements.</t>
  </si>
  <si>
    <t>Cost Stack</t>
  </si>
  <si>
    <t>The sequence of cost components that determine the final retail price of a product, including production costs, taxes, tariffs, transport, distribution costs, and margins.</t>
  </si>
  <si>
    <t>The direct cost of producing a product, including raw materials, packaging, labor, and factory overhead.</t>
  </si>
  <si>
    <t>Landed Cost</t>
  </si>
  <si>
    <t>The cost of imported goods once they arrive at port, including product price, freight, insurance, and customs charges.</t>
  </si>
  <si>
    <t>Distributor Margin</t>
  </si>
  <si>
    <t>The markup applied by distributors to cover operating costs and profit before selling products to wholesalers or retailers.</t>
  </si>
  <si>
    <t>Retail Margin</t>
  </si>
  <si>
    <t>The markup applied by retailers when selling products to consumers.</t>
  </si>
  <si>
    <t>Retail Price</t>
  </si>
  <si>
    <t>The final price paid by consumers after taxes, tariffs, distribution costs, and retail margins are applied.</t>
  </si>
  <si>
    <t>Baseline Scenario</t>
  </si>
  <si>
    <t>The current policy environment reflecting existing taxes, tariffs, and market conditions used as the reference case for comparison.</t>
  </si>
  <si>
    <t>Reform Scenario</t>
  </si>
  <si>
    <t>A simulated policy change (such as VAT removal or tariff reduction) used to estimate impacts on prices and affordability.</t>
  </si>
  <si>
    <t>Policy Scenario</t>
  </si>
  <si>
    <t>A defined set of fiscal policy assumptions applied in the model to simulate how changes affect product prices and equity outcomes.</t>
  </si>
  <si>
    <t>Affordability Benchmark</t>
  </si>
  <si>
    <t>A reference threshold used to evaluate affordability, expressed as the share of income required to purchase menstrual health products.</t>
  </si>
  <si>
    <t>Income Quintile</t>
  </si>
  <si>
    <t>A population grouping dividing households into five equal segments based on income, used to assess affordability across income groups.</t>
  </si>
  <si>
    <t>This worksheet contains the core assumptions used throughout the model.  
All downstream calculations reference the values in this sheet.  
Only update cells in the VALUE column when adapting the model for a new country.</t>
  </si>
  <si>
    <t>DEMOGRAPHIC AND DEMAND ASSUMPTIONS</t>
  </si>
  <si>
    <t>Single-use products required per cycle</t>
  </si>
  <si>
    <t>Enter Country</t>
  </si>
  <si>
    <t>Source or modeling assumption used to estimate the input value.</t>
  </si>
  <si>
    <t xml:space="preserve">Total number of menstruating individuals in the population </t>
  </si>
  <si>
    <t>LEAP report (est as women and girls aged 15–49).</t>
  </si>
  <si>
    <t>Number of women in lowest 3 income quintiles (Low Income)</t>
  </si>
  <si>
    <t xml:space="preserve">Number of women in highest 2 income quintiles </t>
  </si>
  <si>
    <t>Estimated total market value (local currency)</t>
  </si>
  <si>
    <t>Estimated by allocating total population across income quintiles; top two quintiles treated as higher income.</t>
  </si>
  <si>
    <t>Triangulated from Euromonitor and KIIs. Market value split by income group using estimated price segments; purchase units estimated from total spend divided by assumed average unit price.</t>
  </si>
  <si>
    <t>Estimated purchase units low income</t>
  </si>
  <si>
    <t>Estimated purchase units higher income</t>
  </si>
  <si>
    <t>Estimated total single-use MH products sold per year</t>
  </si>
  <si>
    <t>Exchange rate to USD</t>
  </si>
  <si>
    <t>Per LEAP report-  Assumes ~13 cycles per year and ~13–14 products per cycle unless local data suggests otherwise.</t>
  </si>
  <si>
    <t>Single-use low-cost imported pack of 8 – CIF price</t>
  </si>
  <si>
    <t>Single-use higher-cost imported pack of 8 – CIF price</t>
  </si>
  <si>
    <t>RIP affordability threshold</t>
  </si>
  <si>
    <t>Informal sector share of purchases – low income</t>
  </si>
  <si>
    <t>Informal sector share of purchases – higher income</t>
  </si>
  <si>
    <t>Formal sector pass-through (default)</t>
  </si>
  <si>
    <t>Estimated share of fiscal savings passed through to consumers in formal retail channels based on market concentration.</t>
  </si>
  <si>
    <t>Estimated share of fiscal savings passed through to consumers in informal retail channels based on market concentration.</t>
  </si>
  <si>
    <t>Manual override for formal-sector pass-through assumption.</t>
  </si>
  <si>
    <t>Informal sector pass-through (override)</t>
  </si>
  <si>
    <t>formal sector pass-through (override)</t>
  </si>
  <si>
    <t>Informal sector pass-through (default)</t>
  </si>
  <si>
    <t>Trade Mark-up</t>
  </si>
  <si>
    <t>This worksheet defines the tax, tariff, and regulatory cost parameters applied to imported and locally manufactured products. Update rates in the VALUE column to simulate current policy or reform scenarios.</t>
  </si>
  <si>
    <t>VAT / GST rate applied to final product</t>
  </si>
  <si>
    <t>Applied at point of sale. Treatment depends on policy scenario (standard-rated, zero-rated, or exempt).</t>
  </si>
  <si>
    <t>Weighted price (lower cost products): low-income</t>
  </si>
  <si>
    <t xml:space="preserve">Weighted cost to low-income weights price estimates in formal and informal sector, which is based on estimated pass-thru of formal and informal sector. </t>
  </si>
  <si>
    <t>Weighted price ( higher cost products): non-higher-income</t>
  </si>
  <si>
    <t>Weighted price:  low-income</t>
  </si>
  <si>
    <t>Weighted price: non-higher-income</t>
  </si>
  <si>
    <t>Review affordability impacts across low-income vs higher-income households.</t>
  </si>
  <si>
    <t>Income monthly household income quintile values were derived from Kenya Integrated Household Budget Survey (KIHBS) / World Bank data on national income distribution. Reported shares of total income by quintile were applied to Kenya’s national average household income to estimate monthly household incomes (KES).
Income shares used:
Quintile 1 (lowest 20% income) ≈ 6% of national income; Quintile 2 ≈ 10%; Quintile 3 ≈ 14%; Quintile 4 ≈ 20%; Quintile 5 (richest 20%) ≈ 50%
Dividing each share by its population weight (20%) yields the relative income per quintile. These figures were then adjusted to current nominal terms (KES) using exchange rate and inflation updates.
and estimates such as informal monthly wages of  11,249–14,106 (≈ $86–$108 USD)—roughly one-fifth the earnings of their formal counterparts.According to the World Bank and Kenya National Bureau of Statistics (KNBS), 83% of Kenya’s workforce is in the informal sector(also builds in estimates such as average, formal sector workers earn KES 77,606 per month (≈ $590 USD); the 2020 Informal Sector Skills and Occupation Survey (ISSOS) states informal workers earn only KES 11,249–14,106 (≈ $86–$108 USD)—roughly one-fifth the earnings of their formal counterparts.)</t>
  </si>
  <si>
    <t>Formal Sector Share of purchases – low-incomen</t>
  </si>
  <si>
    <t>In-Formal sector share of purchases – low income</t>
  </si>
  <si>
    <t>Formal Sector Share of purchases  – higher-income</t>
  </si>
  <si>
    <t>In-formal Sector Share of purchases  – higher-income</t>
  </si>
  <si>
    <t>Results Pass Through</t>
  </si>
  <si>
    <r>
      <t xml:space="preserve">Share of menstrual product purchases </t>
    </r>
    <r>
      <rPr>
        <b/>
        <u/>
        <sz val="11"/>
        <color theme="1" tint="0.499984740745262"/>
        <rFont val="Aptos"/>
        <family val="2"/>
      </rPr>
      <t>by low income</t>
    </r>
    <r>
      <rPr>
        <sz val="11"/>
        <color theme="1" tint="0.499984740745262"/>
        <rFont val="Aptos"/>
        <family val="2"/>
      </rPr>
      <t xml:space="preserve"> households that occur through </t>
    </r>
    <r>
      <rPr>
        <b/>
        <sz val="11"/>
        <color theme="1" tint="0.499984740745262"/>
        <rFont val="Aptos"/>
        <family val="2"/>
      </rPr>
      <t>informal retail channels</t>
    </r>
    <r>
      <rPr>
        <sz val="11"/>
        <color theme="1" tint="0.499984740745262"/>
        <rFont val="Aptos"/>
        <family val="2"/>
      </rPr>
      <t xml:space="preserve"> (e.g., kiosks, dukas, open markets).</t>
    </r>
  </si>
  <si>
    <r>
      <t xml:space="preserve">Share of menstrual product purchases by </t>
    </r>
    <r>
      <rPr>
        <b/>
        <u/>
        <sz val="11"/>
        <color theme="1" tint="0.499984740745262"/>
        <rFont val="Aptos"/>
        <family val="2"/>
      </rPr>
      <t xml:space="preserve">higher-income </t>
    </r>
    <r>
      <rPr>
        <sz val="11"/>
        <color theme="1" tint="0.499984740745262"/>
        <rFont val="Aptos"/>
        <family val="2"/>
      </rPr>
      <t xml:space="preserve">households that occur through </t>
    </r>
    <r>
      <rPr>
        <b/>
        <sz val="11"/>
        <color theme="1" tint="0.499984740745262"/>
        <rFont val="Aptos"/>
        <family val="2"/>
      </rPr>
      <t>informal retail channels</t>
    </r>
    <r>
      <rPr>
        <sz val="11"/>
        <color theme="1" tint="0.499984740745262"/>
        <rFont val="Aptos"/>
        <family val="2"/>
      </rPr>
      <t xml:space="preserve"> (e.g., kiosks, dukas, open markets).</t>
    </r>
  </si>
  <si>
    <r>
      <t xml:space="preserve">over-ride scenario: Share of menstrual product purchases by low inbcome households that occur through </t>
    </r>
    <r>
      <rPr>
        <b/>
        <sz val="11"/>
        <color theme="1" tint="0.499984740745262"/>
        <rFont val="Aptos"/>
        <family val="2"/>
      </rPr>
      <t>informal retail channels</t>
    </r>
    <r>
      <rPr>
        <sz val="11"/>
        <color theme="1" tint="0.499984740745262"/>
        <rFont val="Aptos"/>
        <family val="2"/>
      </rPr>
      <t xml:space="preserve"> (e.g., kiosks, dukas, open markets).</t>
    </r>
  </si>
  <si>
    <r>
      <t xml:space="preserve">Note - </t>
    </r>
    <r>
      <rPr>
        <sz val="11"/>
        <color theme="1"/>
        <rFont val="Aptos"/>
        <family val="2"/>
      </rPr>
      <t>Menstrual</t>
    </r>
    <r>
      <rPr>
        <b/>
        <sz val="11"/>
        <color theme="1"/>
        <rFont val="Aptos"/>
        <family val="2"/>
      </rPr>
      <t xml:space="preserve"> </t>
    </r>
    <r>
      <rPr>
        <sz val="11"/>
        <color theme="1"/>
        <rFont val="Aptos"/>
        <family val="2"/>
      </rPr>
      <t>cups and panty liners have a</t>
    </r>
    <r>
      <rPr>
        <b/>
        <sz val="11"/>
        <color theme="1"/>
        <rFont val="Aptos"/>
        <family val="2"/>
      </rPr>
      <t xml:space="preserve"> </t>
    </r>
    <r>
      <rPr>
        <sz val="11"/>
        <color theme="1"/>
        <rFont val="Aptos"/>
        <family val="2"/>
      </rPr>
      <t>relatively small share of market and as such they are not calculated in this model</t>
    </r>
  </si>
  <si>
    <r>
      <t xml:space="preserve">Pick </t>
    </r>
    <r>
      <rPr>
        <b/>
        <i/>
        <sz val="11"/>
        <color theme="1"/>
        <rFont val="Aptos"/>
        <family val="2"/>
      </rPr>
      <t>YES</t>
    </r>
    <r>
      <rPr>
        <i/>
        <sz val="11"/>
        <color theme="1"/>
        <rFont val="Aptos"/>
        <family val="2"/>
      </rPr>
      <t xml:space="preserve"> to enter your own pass-through rates in the cells below (B11/B12).
Pick </t>
    </r>
    <r>
      <rPr>
        <b/>
        <i/>
        <sz val="11"/>
        <color theme="1"/>
        <rFont val="Aptos"/>
        <family val="2"/>
      </rPr>
      <t>NO</t>
    </r>
    <r>
      <rPr>
        <i/>
        <sz val="11"/>
        <color theme="1"/>
        <rFont val="Aptos"/>
        <family val="2"/>
      </rPr>
      <t xml:space="preserve"> to let the model auto-set pass-through rates based on market concentration (HHI).</t>
    </r>
  </si>
  <si>
    <r>
      <t xml:space="preserve">share of menstrual product purchases by low-income households that occur through </t>
    </r>
    <r>
      <rPr>
        <b/>
        <sz val="11"/>
        <color theme="1"/>
        <rFont val="Aptos"/>
        <family val="2"/>
      </rPr>
      <t>formal retail channels</t>
    </r>
    <r>
      <rPr>
        <sz val="11"/>
        <color theme="1"/>
        <rFont val="Aptos"/>
        <family val="2"/>
      </rPr>
      <t xml:space="preserve"> (e.g., supermarkets, pharmacies).</t>
    </r>
  </si>
  <si>
    <r>
      <t xml:space="preserve">Share of menstrual product purchases by low income households that occur through </t>
    </r>
    <r>
      <rPr>
        <b/>
        <sz val="11"/>
        <color theme="1"/>
        <rFont val="Aptos"/>
        <family val="2"/>
      </rPr>
      <t>informal retail channels</t>
    </r>
    <r>
      <rPr>
        <sz val="11"/>
        <color theme="1"/>
        <rFont val="Aptos"/>
        <family val="2"/>
      </rPr>
      <t xml:space="preserve"> (e.g., kiosks, dukas, open markets).</t>
    </r>
  </si>
  <si>
    <r>
      <t xml:space="preserve">Share of menstrual product purchases by low income households that occur through </t>
    </r>
    <r>
      <rPr>
        <b/>
        <sz val="11"/>
        <color theme="1"/>
        <rFont val="Aptos"/>
        <family val="2"/>
      </rPr>
      <t>formal retail channels</t>
    </r>
    <r>
      <rPr>
        <sz val="11"/>
        <color theme="1"/>
        <rFont val="Aptos"/>
        <family val="2"/>
      </rPr>
      <t xml:space="preserve"> (e.g., supermarkets, pharmacies).</t>
    </r>
  </si>
  <si>
    <r>
      <t xml:space="preserve">Share of menstrual product purchases by lower-income households that occur through </t>
    </r>
    <r>
      <rPr>
        <b/>
        <sz val="11"/>
        <color theme="1"/>
        <rFont val="Aptos"/>
        <family val="2"/>
      </rPr>
      <t>informal retail channels</t>
    </r>
    <r>
      <rPr>
        <sz val="11"/>
        <color theme="1"/>
        <rFont val="Aptos"/>
        <family val="2"/>
      </rPr>
      <t xml:space="preserve"> (e.g., kiosks, dukas, open markets).</t>
    </r>
  </si>
  <si>
    <r>
      <t xml:space="preserve">Cost estimates of </t>
    </r>
    <r>
      <rPr>
        <b/>
        <u/>
        <sz val="11"/>
        <color theme="1"/>
        <rFont val="Aptos"/>
        <family val="2"/>
      </rPr>
      <t>lower</t>
    </r>
    <r>
      <rPr>
        <b/>
        <sz val="11"/>
        <color theme="1"/>
        <rFont val="Aptos"/>
        <family val="2"/>
      </rPr>
      <t xml:space="preserve"> </t>
    </r>
    <r>
      <rPr>
        <sz val="11"/>
        <color theme="1"/>
        <rFont val="Aptos"/>
        <family val="2"/>
      </rPr>
      <t xml:space="preserve">cost package of 8 in </t>
    </r>
    <r>
      <rPr>
        <b/>
        <u/>
        <sz val="11"/>
        <color theme="1"/>
        <rFont val="Aptos"/>
        <family val="2"/>
      </rPr>
      <t>formal</t>
    </r>
    <r>
      <rPr>
        <sz val="11"/>
        <color theme="1"/>
        <rFont val="Aptos"/>
        <family val="2"/>
      </rPr>
      <t xml:space="preserve"> sector (assume higher pass -through)</t>
    </r>
  </si>
  <si>
    <r>
      <t xml:space="preserve">Cost estimates of </t>
    </r>
    <r>
      <rPr>
        <b/>
        <u/>
        <sz val="11"/>
        <color theme="1"/>
        <rFont val="Aptos"/>
        <family val="2"/>
      </rPr>
      <t>lower</t>
    </r>
    <r>
      <rPr>
        <sz val="11"/>
        <color theme="1"/>
        <rFont val="Aptos"/>
        <family val="2"/>
      </rPr>
      <t xml:space="preserve"> cost package of 8 in </t>
    </r>
    <r>
      <rPr>
        <b/>
        <u/>
        <sz val="11"/>
        <color theme="1"/>
        <rFont val="Aptos"/>
        <family val="2"/>
      </rPr>
      <t>informal</t>
    </r>
    <r>
      <rPr>
        <sz val="11"/>
        <color theme="1"/>
        <rFont val="Aptos"/>
        <family val="2"/>
      </rPr>
      <t xml:space="preserve"> sector (assume higher pass -through)</t>
    </r>
  </si>
  <si>
    <r>
      <t xml:space="preserve">Cost estimates of </t>
    </r>
    <r>
      <rPr>
        <b/>
        <u/>
        <sz val="11"/>
        <color theme="1"/>
        <rFont val="Aptos"/>
        <family val="2"/>
      </rPr>
      <t>higher</t>
    </r>
    <r>
      <rPr>
        <sz val="11"/>
        <color theme="1"/>
        <rFont val="Aptos"/>
        <family val="2"/>
      </rPr>
      <t xml:space="preserve"> cost package of 8 in </t>
    </r>
    <r>
      <rPr>
        <b/>
        <u/>
        <sz val="11"/>
        <color theme="1"/>
        <rFont val="Aptos"/>
        <family val="2"/>
      </rPr>
      <t>forma</t>
    </r>
    <r>
      <rPr>
        <sz val="11"/>
        <color theme="1"/>
        <rFont val="Aptos"/>
        <family val="2"/>
      </rPr>
      <t>l sector (assume higher pass -through)</t>
    </r>
  </si>
  <si>
    <r>
      <t>Cost estimates of</t>
    </r>
    <r>
      <rPr>
        <b/>
        <u/>
        <sz val="11"/>
        <color theme="1"/>
        <rFont val="Aptos"/>
        <family val="2"/>
      </rPr>
      <t xml:space="preserve"> higher </t>
    </r>
    <r>
      <rPr>
        <sz val="11"/>
        <color theme="1"/>
        <rFont val="Aptos"/>
        <family val="2"/>
      </rPr>
      <t xml:space="preserve">cost package of 8 in </t>
    </r>
    <r>
      <rPr>
        <b/>
        <u/>
        <sz val="11"/>
        <color theme="1"/>
        <rFont val="Aptos"/>
        <family val="2"/>
      </rPr>
      <t>informal</t>
    </r>
    <r>
      <rPr>
        <sz val="11"/>
        <color theme="1"/>
        <rFont val="Aptos"/>
        <family val="2"/>
      </rPr>
      <t xml:space="preserve"> sector (assume higher pass -through)</t>
    </r>
  </si>
  <si>
    <r>
      <t xml:space="preserve">Cost estimates of </t>
    </r>
    <r>
      <rPr>
        <b/>
        <u/>
        <sz val="11"/>
        <color theme="1"/>
        <rFont val="Aptos"/>
        <family val="2"/>
      </rPr>
      <t>locally manufactuered</t>
    </r>
    <r>
      <rPr>
        <b/>
        <sz val="11"/>
        <color theme="1"/>
        <rFont val="Aptos"/>
        <family val="2"/>
      </rPr>
      <t xml:space="preserve"> </t>
    </r>
    <r>
      <rPr>
        <sz val="11"/>
        <color theme="1"/>
        <rFont val="Aptos"/>
        <family val="2"/>
      </rPr>
      <t xml:space="preserve">cost package of 8 in </t>
    </r>
    <r>
      <rPr>
        <b/>
        <u/>
        <sz val="11"/>
        <color theme="1"/>
        <rFont val="Aptos"/>
        <family val="2"/>
      </rPr>
      <t>formal</t>
    </r>
    <r>
      <rPr>
        <sz val="11"/>
        <color theme="1"/>
        <rFont val="Aptos"/>
        <family val="2"/>
      </rPr>
      <t xml:space="preserve"> sector (assume higher pass -through)</t>
    </r>
  </si>
  <si>
    <r>
      <t xml:space="preserve">Cost estimates of </t>
    </r>
    <r>
      <rPr>
        <b/>
        <u/>
        <sz val="11"/>
        <color theme="1"/>
        <rFont val="Aptos"/>
        <family val="2"/>
      </rPr>
      <t>lower</t>
    </r>
    <r>
      <rPr>
        <sz val="11"/>
        <color theme="1"/>
        <rFont val="Aptos"/>
        <family val="2"/>
      </rPr>
      <t xml:space="preserve"> cost package of 8 </t>
    </r>
    <r>
      <rPr>
        <b/>
        <u/>
        <sz val="11"/>
        <color theme="1"/>
        <rFont val="Aptos"/>
        <family val="2"/>
      </rPr>
      <t>locally manufactuered</t>
    </r>
    <r>
      <rPr>
        <sz val="11"/>
        <color theme="1"/>
        <rFont val="Aptos"/>
        <family val="2"/>
      </rPr>
      <t xml:space="preserve"> (assume higher pass -through)</t>
    </r>
  </si>
  <si>
    <r>
      <t xml:space="preserve">BCR compares the VAT savings captured by poor households (benefit) to the VAT revenue foregone on higher income households (cost):
BCR =   </t>
    </r>
    <r>
      <rPr>
        <u/>
        <sz val="11"/>
        <color theme="1"/>
        <rFont val="Aptos"/>
        <family val="2"/>
      </rPr>
      <t>VAT savings to low income</t>
    </r>
    <r>
      <rPr>
        <sz val="11"/>
        <color theme="1"/>
        <rFont val="Aptos"/>
        <family val="2"/>
      </rPr>
      <t xml:space="preserve">
           VAT revenue foregone from higher income
Interpretation (see below for greater detail): If BCR = 0.66, for every $1 in VAT revenue not collected from the higher income, $0.66 is not collected from low ibncome (i.e., the lower-income capture 66% as much of the relief). Many studies treat ≥ 0.5 as a minimum equity benchmark.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</si>
</sst>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quot;* #,##0.00_);_(&quot;$&quot;* \(#,##0.00\);_(&quot;$&quot;* &quot;-&quot;??_);_(@_)"/>
    <numFmt numFmtId="43" formatCode="_(* #,##0.00_);_(* \(#,##0.00\);_(* &quot;-&quot;??_);_(@_)"/>
    <numFmt numFmtId="164" formatCode="0.0%"/>
    <numFmt numFmtId="165" formatCode="[$KES]\ #,##0"/>
    <numFmt numFmtId="166" formatCode="[$USD]\ #,##0.00"/>
    <numFmt numFmtId="167" formatCode="_(&quot;$&quot;* #,##0.0000_);_(&quot;$&quot;* \(#,##0.0000\);_(&quot;$&quot;* &quot;-&quot;??_);_(@_)"/>
    <numFmt numFmtId="168" formatCode="_(* #,##0.000000_);_(* \(#,##0.000000\);_(* &quot;-&quot;??_);_(@_)"/>
    <numFmt numFmtId="169" formatCode="0.00_);[Red]\(0.00\)"/>
    <numFmt numFmtId="170" formatCode="0.000"/>
    <numFmt numFmtId="171" formatCode="0.0000000"/>
    <numFmt numFmtId="172" formatCode="_-* #,##0_-;\-* #,##0_-;_-* &quot;-&quot;??_-;_-@_-"/>
    <numFmt numFmtId="173" formatCode="_(* #,##0_);_(* \(#,##0\);_(* &quot;-&quot;??_);_(@_)"/>
    <numFmt numFmtId="174" formatCode="[$KES]\ #,##0.00"/>
    <numFmt numFmtId="175" formatCode="[$KES]\ #,##0.00_);[Red]\([$KES]\ #,##0.00\)"/>
    <numFmt numFmtId="176" formatCode="0.000%"/>
    <numFmt numFmtId="177" formatCode="[$USD]\ #,##0"/>
  </numFmts>
  <fonts count="60">
    <font>
      <sz val="11"/>
      <color theme="1"/>
      <name val="Calibri"/>
      <family val="2"/>
      <scheme val="minor"/>
    </font>
    <font>
      <b/>
      <sz val="11"/>
      <color theme="1"/>
      <name val="Calibri"/>
      <family val="2"/>
      <scheme val="minor"/>
    </font>
    <font>
      <i/>
      <sz val="11"/>
      <color rgb="FF555555"/>
      <name val="Calibri"/>
      <family val="2"/>
      <scheme val="minor"/>
    </font>
    <font>
      <sz val="11"/>
      <color theme="1"/>
      <name val="Calibri"/>
      <family val="2"/>
      <scheme val="minor"/>
    </font>
    <font>
      <sz val="11"/>
      <color theme="8" tint="-0.249977111117893"/>
      <name val="Calibri"/>
      <family val="2"/>
      <scheme val="minor"/>
    </font>
    <font>
      <i/>
      <sz val="11"/>
      <color theme="1" tint="0.499984740745262"/>
      <name val="Calibri"/>
      <family val="2"/>
      <scheme val="minor"/>
    </font>
    <font>
      <i/>
      <sz val="10"/>
      <color rgb="FF555555"/>
      <name val="Calibri"/>
      <family val="2"/>
      <scheme val="minor"/>
    </font>
    <font>
      <sz val="11"/>
      <name val="Calibri"/>
      <family val="2"/>
      <scheme val="minor"/>
    </font>
    <font>
      <b/>
      <sz val="12"/>
      <color theme="1"/>
      <name val="Calibri"/>
      <family val="2"/>
      <scheme val="minor"/>
    </font>
    <font>
      <u/>
      <sz val="11"/>
      <color theme="10"/>
      <name val="Calibri"/>
      <family val="2"/>
      <scheme val="minor"/>
    </font>
    <font>
      <b/>
      <sz val="11"/>
      <color rgb="FF00B0F0"/>
      <name val="Calibri"/>
      <family val="2"/>
      <scheme val="minor"/>
    </font>
    <font>
      <b/>
      <sz val="11"/>
      <name val="Calibri"/>
      <family val="2"/>
      <scheme val="minor"/>
    </font>
    <font>
      <b/>
      <sz val="11"/>
      <color theme="4"/>
      <name val="Calibri"/>
      <family val="2"/>
      <scheme val="minor"/>
    </font>
    <font>
      <sz val="10"/>
      <color theme="1"/>
      <name val="Calibri"/>
      <family val="2"/>
      <scheme val="minor"/>
    </font>
    <font>
      <sz val="11"/>
      <color rgb="FFFF0000"/>
      <name val="Calibri"/>
      <family val="2"/>
      <scheme val="minor"/>
    </font>
    <font>
      <sz val="10"/>
      <color rgb="FF000000"/>
      <name val="Helvetica Neue"/>
      <family val="2"/>
    </font>
    <font>
      <b/>
      <sz val="10"/>
      <color rgb="FF000000"/>
      <name val="Helvetica Neue"/>
      <family val="2"/>
    </font>
    <font>
      <b/>
      <sz val="14"/>
      <color theme="0"/>
      <name val="Calibri"/>
      <family val="2"/>
      <scheme val="minor"/>
    </font>
    <font>
      <sz val="11"/>
      <color theme="0"/>
      <name val="Calibri"/>
      <family val="2"/>
      <scheme val="minor"/>
    </font>
    <font>
      <b/>
      <sz val="14"/>
      <color rgb="FFFFFFFF"/>
      <name val="Calibri"/>
      <family val="2"/>
      <scheme val="minor"/>
    </font>
    <font>
      <b/>
      <sz val="11"/>
      <color theme="0"/>
      <name val="Calibri"/>
      <family val="2"/>
      <scheme val="minor"/>
    </font>
    <font>
      <b/>
      <sz val="11"/>
      <color theme="8"/>
      <name val="Calibri"/>
      <family val="2"/>
      <scheme val="minor"/>
    </font>
    <font>
      <b/>
      <sz val="14"/>
      <name val="Calibri"/>
      <family val="2"/>
      <scheme val="minor"/>
    </font>
    <font>
      <b/>
      <sz val="18"/>
      <name val="Calibri"/>
      <family val="2"/>
      <scheme val="minor"/>
    </font>
    <font>
      <sz val="18"/>
      <name val="Calibri"/>
      <family val="2"/>
      <scheme val="minor"/>
    </font>
    <font>
      <b/>
      <sz val="14"/>
      <color theme="1"/>
      <name val="Aptos"/>
      <family val="2"/>
    </font>
    <font>
      <sz val="14"/>
      <color theme="1"/>
      <name val="Aptos"/>
      <family val="2"/>
    </font>
    <font>
      <b/>
      <sz val="14"/>
      <color theme="0"/>
      <name val="Aptos"/>
      <family val="2"/>
    </font>
    <font>
      <b/>
      <sz val="12"/>
      <color theme="1"/>
      <name val="Aptos"/>
      <family val="2"/>
    </font>
    <font>
      <sz val="12"/>
      <color theme="1"/>
      <name val="Aptos"/>
      <family val="2"/>
    </font>
    <font>
      <sz val="11"/>
      <color theme="1"/>
      <name val="Aptos"/>
      <family val="2"/>
    </font>
    <font>
      <b/>
      <sz val="18"/>
      <name val="Aptos"/>
      <family val="2"/>
    </font>
    <font>
      <sz val="14"/>
      <name val="Calibri"/>
      <family val="2"/>
      <scheme val="minor"/>
    </font>
    <font>
      <b/>
      <sz val="11"/>
      <color theme="1"/>
      <name val="Aptos"/>
      <family val="2"/>
    </font>
    <font>
      <b/>
      <sz val="14"/>
      <name val="Aptos"/>
      <family val="2"/>
    </font>
    <font>
      <b/>
      <i/>
      <sz val="12"/>
      <name val="Aptos"/>
      <family val="2"/>
    </font>
    <font>
      <b/>
      <sz val="11"/>
      <name val="Aptos"/>
      <family val="2"/>
    </font>
    <font>
      <i/>
      <sz val="11"/>
      <color rgb="FF555555"/>
      <name val="Aptos"/>
      <family val="2"/>
    </font>
    <font>
      <sz val="11"/>
      <name val="Aptos"/>
      <family val="2"/>
    </font>
    <font>
      <sz val="10"/>
      <name val="Aptos"/>
      <family val="2"/>
    </font>
    <font>
      <u/>
      <sz val="11"/>
      <color theme="1" tint="0.499984740745262"/>
      <name val="Aptos"/>
      <family val="2"/>
    </font>
    <font>
      <i/>
      <sz val="11"/>
      <color theme="1" tint="0.499984740745262"/>
      <name val="Aptos"/>
      <family val="2"/>
    </font>
    <font>
      <i/>
      <sz val="10"/>
      <color theme="1" tint="0.499984740745262"/>
      <name val="Aptos"/>
      <family val="2"/>
    </font>
    <font>
      <sz val="11"/>
      <color rgb="FF000000"/>
      <name val="Aptos"/>
      <family val="2"/>
    </font>
    <font>
      <sz val="9"/>
      <color theme="1" tint="0.499984740745262"/>
      <name val="Aptos"/>
      <family val="2"/>
    </font>
    <font>
      <sz val="11"/>
      <color theme="1" tint="0.499984740745262"/>
      <name val="Aptos"/>
      <family val="2"/>
    </font>
    <font>
      <b/>
      <u/>
      <sz val="11"/>
      <color theme="1" tint="0.499984740745262"/>
      <name val="Aptos"/>
      <family val="2"/>
    </font>
    <font>
      <b/>
      <sz val="11"/>
      <color theme="1" tint="0.499984740745262"/>
      <name val="Aptos"/>
      <family val="2"/>
    </font>
    <font>
      <b/>
      <sz val="11"/>
      <color theme="0"/>
      <name val="Aptos"/>
      <family val="2"/>
    </font>
    <font>
      <b/>
      <sz val="11"/>
      <color theme="8"/>
      <name val="Aptos"/>
      <family val="2"/>
    </font>
    <font>
      <b/>
      <i/>
      <sz val="11"/>
      <color rgb="FFC00000"/>
      <name val="Aptos"/>
      <family val="2"/>
    </font>
    <font>
      <b/>
      <i/>
      <sz val="11"/>
      <color theme="1"/>
      <name val="Aptos"/>
      <family val="2"/>
    </font>
    <font>
      <b/>
      <sz val="11"/>
      <color theme="4"/>
      <name val="Aptos"/>
      <family val="2"/>
    </font>
    <font>
      <i/>
      <sz val="11"/>
      <color theme="1"/>
      <name val="Aptos"/>
      <family val="2"/>
    </font>
    <font>
      <b/>
      <sz val="10"/>
      <color theme="4"/>
      <name val="Aptos"/>
      <family val="2"/>
    </font>
    <font>
      <b/>
      <sz val="14"/>
      <color rgb="FFFFFFFF"/>
      <name val="Aptos"/>
      <family val="2"/>
    </font>
    <font>
      <b/>
      <u/>
      <sz val="11"/>
      <color theme="1"/>
      <name val="Aptos"/>
      <family val="2"/>
    </font>
    <font>
      <sz val="10"/>
      <color theme="1"/>
      <name val="Aptos"/>
      <family val="2"/>
    </font>
    <font>
      <u/>
      <sz val="11"/>
      <color theme="1"/>
      <name val="Aptos"/>
      <family val="2"/>
    </font>
    <font>
      <b/>
      <sz val="11"/>
      <color rgb="FF000000"/>
      <name val="Aptos"/>
      <family val="2"/>
    </font>
  </fonts>
  <fills count="17">
    <fill>
      <patternFill patternType="none"/>
    </fill>
    <fill>
      <patternFill patternType="gray125"/>
    </fill>
    <fill>
      <patternFill patternType="solid">
        <fgColor rgb="FFF2F2F2"/>
        <bgColor indexed="64"/>
      </patternFill>
    </fill>
    <fill>
      <patternFill patternType="solid">
        <fgColor theme="0" tint="-0.14999847407452621"/>
        <bgColor indexed="64"/>
      </patternFill>
    </fill>
    <fill>
      <patternFill patternType="solid">
        <fgColor theme="3"/>
        <bgColor indexed="64"/>
      </patternFill>
    </fill>
    <fill>
      <patternFill patternType="solid">
        <fgColor theme="0" tint="-4.9989318521683403E-2"/>
        <bgColor indexed="64"/>
      </patternFill>
    </fill>
    <fill>
      <patternFill patternType="solid">
        <fgColor theme="8"/>
        <bgColor indexed="64"/>
      </patternFill>
    </fill>
    <fill>
      <patternFill patternType="solid">
        <fgColor theme="3"/>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bgColor indexed="64"/>
      </patternFill>
    </fill>
    <fill>
      <patternFill patternType="solid">
        <fgColor theme="0"/>
        <bgColor indexed="64"/>
      </patternFill>
    </fill>
    <fill>
      <patternFill patternType="solid">
        <fgColor rgb="FFFFECB2"/>
        <bgColor indexed="64"/>
      </patternFill>
    </fill>
    <fill>
      <patternFill patternType="solid">
        <fgColor rgb="FFFFECB2"/>
        <bgColor rgb="FF000000"/>
      </patternFill>
    </fill>
    <fill>
      <patternFill patternType="solid">
        <fgColor theme="1" tint="0.499984740745262"/>
        <bgColor indexed="64"/>
      </patternFill>
    </fill>
    <fill>
      <patternFill patternType="solid">
        <fgColor rgb="FFF2BE28"/>
        <bgColor indexed="64"/>
      </patternFill>
    </fill>
    <fill>
      <patternFill patternType="solid">
        <fgColor rgb="FFF2BE28"/>
        <bgColor rgb="FF000000"/>
      </patternFill>
    </fill>
  </fills>
  <borders count="18">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5">
    <xf numFmtId="0" fontId="0" fillId="0" borderId="0"/>
    <xf numFmtId="9"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9" fillId="0" borderId="0" applyNumberFormat="0" applyFill="0" applyBorder="0" applyAlignment="0" applyProtection="0"/>
  </cellStyleXfs>
  <cellXfs count="267">
    <xf numFmtId="0" fontId="0" fillId="0" borderId="0" xfId="0"/>
    <xf numFmtId="0" fontId="0" fillId="0" borderId="0" xfId="0" applyAlignment="1">
      <alignment wrapText="1"/>
    </xf>
    <xf numFmtId="0" fontId="2" fillId="0" borderId="0" xfId="0" applyFont="1"/>
    <xf numFmtId="164" fontId="0" fillId="0" borderId="0" xfId="0" applyNumberFormat="1"/>
    <xf numFmtId="4" fontId="0" fillId="0" borderId="0" xfId="0" applyNumberFormat="1"/>
    <xf numFmtId="10" fontId="0" fillId="0" borderId="0" xfId="1" applyNumberFormat="1" applyFont="1"/>
    <xf numFmtId="9" fontId="0" fillId="0" borderId="0" xfId="1" applyFont="1"/>
    <xf numFmtId="164" fontId="0" fillId="0" borderId="0" xfId="1" applyNumberFormat="1" applyFont="1"/>
    <xf numFmtId="165" fontId="0" fillId="0" borderId="0" xfId="0" applyNumberFormat="1"/>
    <xf numFmtId="0" fontId="1" fillId="0" borderId="0" xfId="0" applyFont="1"/>
    <xf numFmtId="0" fontId="2" fillId="0" borderId="0" xfId="0" applyFont="1" applyAlignment="1">
      <alignment wrapText="1"/>
    </xf>
    <xf numFmtId="2" fontId="0" fillId="0" borderId="0" xfId="0" applyNumberFormat="1"/>
    <xf numFmtId="168" fontId="0" fillId="0" borderId="0" xfId="0" applyNumberFormat="1"/>
    <xf numFmtId="43" fontId="0" fillId="0" borderId="0" xfId="0" applyNumberFormat="1"/>
    <xf numFmtId="169" fontId="0" fillId="0" borderId="0" xfId="0" applyNumberFormat="1"/>
    <xf numFmtId="0" fontId="5" fillId="0" borderId="0" xfId="0" applyFont="1"/>
    <xf numFmtId="9" fontId="0" fillId="0" borderId="0" xfId="0" applyNumberFormat="1"/>
    <xf numFmtId="0" fontId="0" fillId="0" borderId="0" xfId="0" applyAlignment="1">
      <alignment horizontal="left" wrapText="1"/>
    </xf>
    <xf numFmtId="0" fontId="0" fillId="0" borderId="0" xfId="0" applyAlignment="1">
      <alignment horizontal="left"/>
    </xf>
    <xf numFmtId="0" fontId="7" fillId="0" borderId="0" xfId="0" applyFont="1"/>
    <xf numFmtId="0" fontId="7" fillId="0" borderId="0" xfId="0" applyFont="1" applyAlignment="1">
      <alignment vertical="top" wrapText="1"/>
    </xf>
    <xf numFmtId="171" fontId="0" fillId="0" borderId="0" xfId="0" applyNumberFormat="1"/>
    <xf numFmtId="9" fontId="0" fillId="0" borderId="0" xfId="1" applyFont="1" applyFill="1"/>
    <xf numFmtId="10" fontId="0" fillId="0" borderId="0" xfId="1" applyNumberFormat="1" applyFont="1" applyFill="1"/>
    <xf numFmtId="0" fontId="0" fillId="0" borderId="0" xfId="0" applyAlignment="1">
      <alignment horizontal="center" wrapText="1"/>
    </xf>
    <xf numFmtId="172" fontId="0" fillId="0" borderId="0" xfId="0" applyNumberFormat="1"/>
    <xf numFmtId="164" fontId="0" fillId="0" borderId="0" xfId="0" applyNumberFormat="1" applyAlignment="1">
      <alignment wrapText="1"/>
    </xf>
    <xf numFmtId="173" fontId="0" fillId="0" borderId="0" xfId="2" applyNumberFormat="1" applyFont="1" applyAlignment="1">
      <alignment wrapText="1"/>
    </xf>
    <xf numFmtId="0" fontId="10" fillId="0" borderId="0" xfId="0" applyFont="1"/>
    <xf numFmtId="10" fontId="10" fillId="0" borderId="0" xfId="0" applyNumberFormat="1" applyFont="1"/>
    <xf numFmtId="10" fontId="10" fillId="0" borderId="0" xfId="0" applyNumberFormat="1" applyFont="1" applyAlignment="1">
      <alignment vertical="top" wrapText="1"/>
    </xf>
    <xf numFmtId="165" fontId="7" fillId="0" borderId="0" xfId="0" applyNumberFormat="1" applyFont="1"/>
    <xf numFmtId="164" fontId="4" fillId="0" borderId="0" xfId="0" applyNumberFormat="1" applyFont="1" applyAlignment="1">
      <alignment vertical="top" wrapText="1"/>
    </xf>
    <xf numFmtId="44" fontId="0" fillId="0" borderId="0" xfId="3" applyFont="1"/>
    <xf numFmtId="173" fontId="0" fillId="0" borderId="0" xfId="2" applyNumberFormat="1" applyFont="1"/>
    <xf numFmtId="0" fontId="0" fillId="0" borderId="0" xfId="0" applyAlignment="1">
      <alignment horizontal="center"/>
    </xf>
    <xf numFmtId="4" fontId="7" fillId="0" borderId="0" xfId="0" applyNumberFormat="1" applyFont="1"/>
    <xf numFmtId="0" fontId="1" fillId="0" borderId="0" xfId="0" applyFont="1" applyAlignment="1">
      <alignment horizontal="center" wrapText="1"/>
    </xf>
    <xf numFmtId="174" fontId="0" fillId="0" borderId="0" xfId="1" applyNumberFormat="1" applyFont="1"/>
    <xf numFmtId="174" fontId="7" fillId="0" borderId="0" xfId="0" applyNumberFormat="1" applyFont="1"/>
    <xf numFmtId="175" fontId="0" fillId="0" borderId="0" xfId="0" applyNumberFormat="1"/>
    <xf numFmtId="0" fontId="12" fillId="0" borderId="0" xfId="0" applyFont="1" applyAlignment="1">
      <alignment horizontal="center"/>
    </xf>
    <xf numFmtId="9" fontId="0" fillId="0" borderId="0" xfId="1" applyFont="1" applyAlignment="1">
      <alignment horizontal="left" wrapText="1"/>
    </xf>
    <xf numFmtId="0" fontId="1" fillId="0" borderId="0" xfId="0" applyFont="1" applyAlignment="1">
      <alignment horizontal="center" vertical="center" wrapText="1"/>
    </xf>
    <xf numFmtId="0" fontId="8" fillId="0" borderId="0" xfId="0" applyFont="1" applyAlignment="1">
      <alignment horizontal="center" wrapText="1"/>
    </xf>
    <xf numFmtId="9" fontId="0" fillId="0" borderId="0" xfId="1" applyFont="1" applyFill="1" applyAlignment="1">
      <alignment wrapText="1"/>
    </xf>
    <xf numFmtId="9" fontId="0" fillId="0" borderId="0" xfId="1" applyFont="1" applyFill="1" applyAlignment="1">
      <alignment horizontal="left" wrapText="1"/>
    </xf>
    <xf numFmtId="173" fontId="0" fillId="0" borderId="0" xfId="2" applyNumberFormat="1" applyFont="1" applyFill="1" applyAlignment="1">
      <alignment wrapText="1"/>
    </xf>
    <xf numFmtId="0" fontId="13" fillId="0" borderId="0" xfId="0" applyFont="1" applyAlignment="1">
      <alignment wrapText="1"/>
    </xf>
    <xf numFmtId="175" fontId="0" fillId="0" borderId="0" xfId="1" applyNumberFormat="1" applyFont="1"/>
    <xf numFmtId="43" fontId="0" fillId="0" borderId="0" xfId="2" applyFont="1"/>
    <xf numFmtId="172" fontId="14" fillId="0" borderId="0" xfId="0" applyNumberFormat="1" applyFont="1" applyAlignment="1">
      <alignment wrapText="1"/>
    </xf>
    <xf numFmtId="166" fontId="0" fillId="0" borderId="0" xfId="0" applyNumberFormat="1"/>
    <xf numFmtId="0" fontId="14" fillId="0" borderId="0" xfId="0" applyFont="1"/>
    <xf numFmtId="0" fontId="16" fillId="0" borderId="0" xfId="0" applyFont="1"/>
    <xf numFmtId="0" fontId="15" fillId="0" borderId="0" xfId="0" applyFont="1"/>
    <xf numFmtId="173" fontId="15" fillId="0" borderId="0" xfId="2" applyNumberFormat="1" applyFont="1"/>
    <xf numFmtId="0" fontId="0" fillId="0" borderId="2" xfId="0" applyBorder="1"/>
    <xf numFmtId="0" fontId="0" fillId="0" borderId="2" xfId="0" applyBorder="1" applyAlignment="1">
      <alignment horizontal="center" vertical="center"/>
    </xf>
    <xf numFmtId="0" fontId="7" fillId="0" borderId="14" xfId="0" applyFont="1" applyBorder="1" applyAlignment="1">
      <alignment vertical="top" wrapText="1"/>
    </xf>
    <xf numFmtId="0" fontId="19" fillId="0" borderId="0" xfId="0" applyFont="1"/>
    <xf numFmtId="0" fontId="0" fillId="4" borderId="0" xfId="0" applyFill="1"/>
    <xf numFmtId="0" fontId="1" fillId="8" borderId="1" xfId="0" applyFont="1" applyFill="1" applyBorder="1" applyAlignment="1">
      <alignment wrapText="1"/>
    </xf>
    <xf numFmtId="164" fontId="11" fillId="3" borderId="13" xfId="0" applyNumberFormat="1" applyFont="1" applyFill="1" applyBorder="1" applyAlignment="1">
      <alignment horizontal="right"/>
    </xf>
    <xf numFmtId="0" fontId="11" fillId="3" borderId="13" xfId="0" applyFont="1" applyFill="1" applyBorder="1" applyAlignment="1">
      <alignment horizontal="right"/>
    </xf>
    <xf numFmtId="10" fontId="11" fillId="3" borderId="13" xfId="0" applyNumberFormat="1" applyFont="1" applyFill="1" applyBorder="1" applyAlignment="1">
      <alignment horizontal="right"/>
    </xf>
    <xf numFmtId="10" fontId="11" fillId="3" borderId="13" xfId="0" applyNumberFormat="1" applyFont="1" applyFill="1" applyBorder="1" applyAlignment="1">
      <alignment horizontal="right" vertical="top" wrapText="1"/>
    </xf>
    <xf numFmtId="177" fontId="11" fillId="3" borderId="13" xfId="0" applyNumberFormat="1" applyFont="1" applyFill="1" applyBorder="1" applyAlignment="1">
      <alignment horizontal="right" vertical="top" wrapText="1"/>
    </xf>
    <xf numFmtId="164" fontId="11" fillId="3" borderId="7" xfId="0" applyNumberFormat="1" applyFont="1" applyFill="1" applyBorder="1" applyAlignment="1">
      <alignment horizontal="right" vertical="top" wrapText="1"/>
    </xf>
    <xf numFmtId="0" fontId="1" fillId="8" borderId="1" xfId="0" applyFont="1" applyFill="1" applyBorder="1" applyAlignment="1">
      <alignment horizontal="center"/>
    </xf>
    <xf numFmtId="0" fontId="21" fillId="3" borderId="13" xfId="0" applyFont="1" applyFill="1" applyBorder="1" applyAlignment="1">
      <alignment horizontal="left"/>
    </xf>
    <xf numFmtId="0" fontId="5" fillId="0" borderId="15" xfId="0" applyFont="1" applyBorder="1"/>
    <xf numFmtId="0" fontId="5" fillId="0" borderId="15" xfId="0" applyFont="1" applyBorder="1" applyAlignment="1">
      <alignment wrapText="1"/>
    </xf>
    <xf numFmtId="0" fontId="5" fillId="0" borderId="15" xfId="0" applyFont="1" applyBorder="1" applyAlignment="1">
      <alignment vertical="top" wrapText="1"/>
    </xf>
    <xf numFmtId="0" fontId="5" fillId="0" borderId="16" xfId="0" applyFont="1" applyBorder="1" applyAlignment="1">
      <alignment vertical="top" wrapText="1"/>
    </xf>
    <xf numFmtId="0" fontId="1" fillId="8" borderId="1" xfId="0" applyFont="1" applyFill="1" applyBorder="1"/>
    <xf numFmtId="4" fontId="0" fillId="0" borderId="0" xfId="0" applyNumberFormat="1" applyAlignment="1">
      <alignment horizontal="right"/>
    </xf>
    <xf numFmtId="0" fontId="1" fillId="8" borderId="0" xfId="0" applyFont="1" applyFill="1"/>
    <xf numFmtId="0" fontId="0" fillId="8" borderId="0" xfId="0" applyFill="1"/>
    <xf numFmtId="0" fontId="5" fillId="10" borderId="15" xfId="0" applyFont="1" applyFill="1" applyBorder="1"/>
    <xf numFmtId="43" fontId="20" fillId="0" borderId="0" xfId="2" applyFont="1" applyFill="1"/>
    <xf numFmtId="0" fontId="18" fillId="0" borderId="0" xfId="0" applyFont="1"/>
    <xf numFmtId="0" fontId="1" fillId="0" borderId="0" xfId="0" applyFont="1" applyAlignment="1">
      <alignment horizontal="center"/>
    </xf>
    <xf numFmtId="2" fontId="0" fillId="0" borderId="0" xfId="0" applyNumberFormat="1" applyAlignment="1">
      <alignment horizontal="right"/>
    </xf>
    <xf numFmtId="9" fontId="3" fillId="0" borderId="0" xfId="1" applyFont="1" applyFill="1" applyBorder="1" applyAlignment="1">
      <alignment horizontal="right"/>
    </xf>
    <xf numFmtId="43" fontId="0" fillId="0" borderId="0" xfId="2" applyFont="1" applyAlignment="1">
      <alignment wrapText="1"/>
    </xf>
    <xf numFmtId="0" fontId="0" fillId="11" borderId="0" xfId="0" applyFill="1"/>
    <xf numFmtId="0" fontId="24" fillId="12" borderId="0" xfId="0" applyFont="1" applyFill="1"/>
    <xf numFmtId="0" fontId="24" fillId="11" borderId="0" xfId="0" applyFont="1" applyFill="1"/>
    <xf numFmtId="0" fontId="23" fillId="12" borderId="0" xfId="0" applyFont="1" applyFill="1" applyAlignment="1">
      <alignment vertical="center"/>
    </xf>
    <xf numFmtId="0" fontId="0" fillId="0" borderId="0" xfId="0" applyAlignment="1">
      <alignment vertical="center"/>
    </xf>
    <xf numFmtId="0" fontId="6" fillId="0" borderId="0" xfId="0" applyFont="1" applyAlignment="1">
      <alignment horizontal="left" vertical="center" wrapText="1"/>
    </xf>
    <xf numFmtId="0" fontId="0" fillId="0" borderId="2" xfId="0" applyBorder="1" applyAlignment="1">
      <alignment horizontal="center" vertical="center"/>
    </xf>
    <xf numFmtId="0" fontId="0" fillId="0" borderId="14" xfId="0" applyBorder="1" applyAlignment="1">
      <alignment horizontal="center" vertical="center"/>
    </xf>
    <xf numFmtId="0" fontId="1" fillId="8" borderId="3" xfId="0" applyFont="1" applyFill="1" applyBorder="1" applyAlignment="1">
      <alignment horizontal="left"/>
    </xf>
    <xf numFmtId="0" fontId="1" fillId="8" borderId="4" xfId="0" applyFont="1" applyFill="1" applyBorder="1" applyAlignment="1">
      <alignment horizontal="left"/>
    </xf>
    <xf numFmtId="0" fontId="1" fillId="8" borderId="5" xfId="0" applyFont="1" applyFill="1" applyBorder="1" applyAlignment="1">
      <alignment horizontal="left"/>
    </xf>
    <xf numFmtId="0" fontId="1" fillId="8" borderId="3" xfId="0" applyFont="1" applyFill="1" applyBorder="1" applyAlignment="1">
      <alignment horizontal="center"/>
    </xf>
    <xf numFmtId="0" fontId="1" fillId="8" borderId="4" xfId="0" applyFont="1" applyFill="1" applyBorder="1" applyAlignment="1">
      <alignment horizontal="center"/>
    </xf>
    <xf numFmtId="0" fontId="1" fillId="8" borderId="5" xfId="0" applyFont="1" applyFill="1" applyBorder="1" applyAlignment="1">
      <alignment horizontal="center"/>
    </xf>
    <xf numFmtId="0" fontId="1" fillId="8" borderId="1" xfId="0" applyFont="1" applyFill="1" applyBorder="1" applyAlignment="1">
      <alignment horizontal="center"/>
    </xf>
    <xf numFmtId="0" fontId="19" fillId="7" borderId="0" xfId="0" applyFont="1" applyFill="1" applyAlignment="1">
      <alignment horizontal="left"/>
    </xf>
    <xf numFmtId="0" fontId="0" fillId="0" borderId="0" xfId="0" applyAlignment="1">
      <alignment horizontal="left" wrapText="1"/>
    </xf>
    <xf numFmtId="0" fontId="25" fillId="12" borderId="17" xfId="0" applyFont="1" applyFill="1" applyBorder="1"/>
    <xf numFmtId="0" fontId="26" fillId="12" borderId="17" xfId="0" applyFont="1" applyFill="1" applyBorder="1"/>
    <xf numFmtId="0" fontId="27" fillId="14" borderId="17" xfId="0" applyFont="1" applyFill="1" applyBorder="1" applyAlignment="1">
      <alignment horizontal="left" vertical="top" wrapText="1"/>
    </xf>
    <xf numFmtId="0" fontId="28" fillId="12" borderId="17" xfId="0" applyFont="1" applyFill="1" applyBorder="1" applyAlignment="1">
      <alignment vertical="center" wrapText="1"/>
    </xf>
    <xf numFmtId="0" fontId="29" fillId="11" borderId="17" xfId="0" applyFont="1" applyFill="1" applyBorder="1" applyAlignment="1">
      <alignment wrapText="1"/>
    </xf>
    <xf numFmtId="0" fontId="28" fillId="12" borderId="17" xfId="0" applyFont="1" applyFill="1" applyBorder="1"/>
    <xf numFmtId="0" fontId="29" fillId="11" borderId="17" xfId="0" applyFont="1" applyFill="1" applyBorder="1"/>
    <xf numFmtId="0" fontId="30" fillId="0" borderId="0" xfId="0" applyFont="1" applyAlignment="1">
      <alignment wrapText="1"/>
    </xf>
    <xf numFmtId="0" fontId="30" fillId="0" borderId="0" xfId="0" applyFont="1"/>
    <xf numFmtId="0" fontId="0" fillId="15" borderId="0" xfId="0" applyFill="1"/>
    <xf numFmtId="0" fontId="17" fillId="15" borderId="0" xfId="0" applyFont="1" applyFill="1" applyBorder="1"/>
    <xf numFmtId="0" fontId="18" fillId="15" borderId="0" xfId="0" applyFont="1" applyFill="1" applyBorder="1"/>
    <xf numFmtId="0" fontId="26" fillId="12" borderId="0" xfId="0" applyFont="1" applyFill="1"/>
    <xf numFmtId="0" fontId="25" fillId="12" borderId="0" xfId="0" applyFont="1" applyFill="1"/>
    <xf numFmtId="0" fontId="31" fillId="15" borderId="0" xfId="0" applyFont="1" applyFill="1" applyAlignment="1">
      <alignment horizontal="left" vertical="center"/>
    </xf>
    <xf numFmtId="0" fontId="19" fillId="13" borderId="0" xfId="0" applyFont="1" applyFill="1"/>
    <xf numFmtId="0" fontId="22" fillId="13" borderId="0" xfId="0" applyFont="1" applyFill="1"/>
    <xf numFmtId="0" fontId="32" fillId="13" borderId="0" xfId="0" applyFont="1" applyFill="1"/>
    <xf numFmtId="0" fontId="22" fillId="16" borderId="0" xfId="0" applyFont="1" applyFill="1" applyAlignment="1">
      <alignment horizontal="left" vertical="center"/>
    </xf>
    <xf numFmtId="0" fontId="22" fillId="13" borderId="0" xfId="0" applyFont="1" applyFill="1" applyAlignment="1">
      <alignment horizontal="left"/>
    </xf>
    <xf numFmtId="0" fontId="22" fillId="16" borderId="0" xfId="0" applyFont="1" applyFill="1" applyAlignment="1">
      <alignment vertical="center"/>
    </xf>
    <xf numFmtId="0" fontId="7" fillId="15" borderId="0" xfId="0" applyFont="1" applyFill="1" applyAlignment="1">
      <alignment vertical="center"/>
    </xf>
    <xf numFmtId="0" fontId="0" fillId="12" borderId="0" xfId="0" applyFill="1"/>
    <xf numFmtId="0" fontId="7" fillId="12" borderId="0" xfId="0" applyFont="1" applyFill="1"/>
    <xf numFmtId="0" fontId="19" fillId="16" borderId="0" xfId="0" applyFont="1" applyFill="1" applyAlignment="1">
      <alignment horizontal="left"/>
    </xf>
    <xf numFmtId="0" fontId="33" fillId="0" borderId="0" xfId="0" applyFont="1" applyAlignment="1">
      <alignment horizontal="center"/>
    </xf>
    <xf numFmtId="0" fontId="34" fillId="13" borderId="0" xfId="0" applyFont="1" applyFill="1" applyAlignment="1">
      <alignment horizontal="left"/>
    </xf>
    <xf numFmtId="0" fontId="35" fillId="13" borderId="6" xfId="0" applyFont="1" applyFill="1" applyBorder="1" applyAlignment="1">
      <alignment horizontal="left" wrapText="1"/>
    </xf>
    <xf numFmtId="0" fontId="36" fillId="3" borderId="1" xfId="0" applyFont="1" applyFill="1" applyBorder="1"/>
    <xf numFmtId="0" fontId="33" fillId="0" borderId="0" xfId="0" applyFont="1"/>
    <xf numFmtId="0" fontId="36" fillId="5" borderId="0" xfId="0" applyFont="1" applyFill="1"/>
    <xf numFmtId="0" fontId="37" fillId="0" borderId="0" xfId="0" applyFont="1"/>
    <xf numFmtId="0" fontId="38" fillId="0" borderId="0" xfId="0" applyFont="1" applyAlignment="1">
      <alignment wrapText="1"/>
    </xf>
    <xf numFmtId="172" fontId="39" fillId="3" borderId="0" xfId="2" applyNumberFormat="1" applyFont="1" applyFill="1" applyAlignment="1">
      <alignment wrapText="1"/>
    </xf>
    <xf numFmtId="0" fontId="40" fillId="0" borderId="0" xfId="4" applyFont="1" applyAlignment="1">
      <alignment wrapText="1"/>
    </xf>
    <xf numFmtId="172" fontId="39" fillId="0" borderId="0" xfId="2" applyNumberFormat="1" applyFont="1" applyFill="1" applyAlignment="1">
      <alignment wrapText="1"/>
    </xf>
    <xf numFmtId="0" fontId="41" fillId="0" borderId="0" xfId="0" applyFont="1" applyAlignment="1">
      <alignment wrapText="1"/>
    </xf>
    <xf numFmtId="170" fontId="42" fillId="0" borderId="0" xfId="0" applyNumberFormat="1" applyFont="1" applyAlignment="1">
      <alignment horizontal="left" vertical="center" wrapText="1"/>
    </xf>
    <xf numFmtId="0" fontId="38" fillId="3" borderId="0" xfId="0" applyFont="1" applyFill="1"/>
    <xf numFmtId="0" fontId="42" fillId="0" borderId="0" xfId="0" applyFont="1" applyAlignment="1">
      <alignment vertical="center" wrapText="1"/>
    </xf>
    <xf numFmtId="0" fontId="43" fillId="0" borderId="0" xfId="0" applyFont="1"/>
    <xf numFmtId="0" fontId="44" fillId="0" borderId="0" xfId="0" applyFont="1" applyAlignment="1">
      <alignment horizontal="left" wrapText="1"/>
    </xf>
    <xf numFmtId="1" fontId="38" fillId="0" borderId="0" xfId="0" applyNumberFormat="1" applyFont="1" applyAlignment="1">
      <alignment horizontal="right" indent="1"/>
    </xf>
    <xf numFmtId="0" fontId="41" fillId="0" borderId="0" xfId="0" applyFont="1" applyAlignment="1">
      <alignment vertical="center" wrapText="1"/>
    </xf>
    <xf numFmtId="4" fontId="38" fillId="3" borderId="0" xfId="0" applyNumberFormat="1" applyFont="1" applyFill="1"/>
    <xf numFmtId="10" fontId="38" fillId="0" borderId="0" xfId="1" applyNumberFormat="1" applyFont="1" applyFill="1"/>
    <xf numFmtId="0" fontId="45" fillId="0" borderId="0" xfId="0" applyFont="1" applyAlignment="1">
      <alignment wrapText="1"/>
    </xf>
    <xf numFmtId="164" fontId="38" fillId="0" borderId="0" xfId="0" applyNumberFormat="1" applyFont="1"/>
    <xf numFmtId="3" fontId="38" fillId="3" borderId="0" xfId="0" applyNumberFormat="1" applyFont="1" applyFill="1"/>
    <xf numFmtId="164" fontId="38" fillId="10" borderId="0" xfId="0" applyNumberFormat="1" applyFont="1" applyFill="1"/>
    <xf numFmtId="164" fontId="30" fillId="0" borderId="0" xfId="0" applyNumberFormat="1" applyFont="1"/>
    <xf numFmtId="168" fontId="30" fillId="0" borderId="0" xfId="2" applyNumberFormat="1" applyFont="1"/>
    <xf numFmtId="9" fontId="38" fillId="3" borderId="0" xfId="1" applyFont="1" applyFill="1"/>
    <xf numFmtId="0" fontId="41" fillId="0" borderId="0" xfId="0" applyFont="1" applyAlignment="1">
      <alignment horizontal="left" vertical="center" wrapText="1"/>
    </xf>
    <xf numFmtId="0" fontId="34" fillId="13" borderId="0" xfId="0" applyFont="1" applyFill="1"/>
    <xf numFmtId="0" fontId="38" fillId="12" borderId="6" xfId="0" applyFont="1" applyFill="1" applyBorder="1" applyAlignment="1">
      <alignment horizontal="left" wrapText="1"/>
    </xf>
    <xf numFmtId="0" fontId="48" fillId="6" borderId="1" xfId="0" applyFont="1" applyFill="1" applyBorder="1"/>
    <xf numFmtId="0" fontId="48" fillId="6" borderId="1" xfId="0" applyFont="1" applyFill="1" applyBorder="1" applyAlignment="1">
      <alignment vertical="center"/>
    </xf>
    <xf numFmtId="0" fontId="33" fillId="8" borderId="1" xfId="0" applyFont="1" applyFill="1" applyBorder="1" applyAlignment="1">
      <alignment horizontal="left"/>
    </xf>
    <xf numFmtId="0" fontId="33" fillId="8" borderId="1" xfId="0" applyFont="1" applyFill="1" applyBorder="1" applyAlignment="1">
      <alignment wrapText="1"/>
    </xf>
    <xf numFmtId="0" fontId="30" fillId="0" borderId="0" xfId="0" applyFont="1" applyAlignment="1">
      <alignment horizontal="center" vertical="center"/>
    </xf>
    <xf numFmtId="0" fontId="38" fillId="0" borderId="0" xfId="0" applyFont="1"/>
    <xf numFmtId="164" fontId="36" fillId="3" borderId="0" xfId="0" applyNumberFormat="1" applyFont="1" applyFill="1"/>
    <xf numFmtId="0" fontId="37" fillId="0" borderId="0" xfId="0" applyFont="1" applyAlignment="1">
      <alignment wrapText="1"/>
    </xf>
    <xf numFmtId="0" fontId="49" fillId="3" borderId="0" xfId="0" applyFont="1" applyFill="1"/>
    <xf numFmtId="0" fontId="30" fillId="0" borderId="0" xfId="0" applyFont="1" applyAlignment="1">
      <alignment horizontal="center" vertical="center"/>
    </xf>
    <xf numFmtId="10" fontId="36" fillId="3" borderId="0" xfId="0" applyNumberFormat="1" applyFont="1" applyFill="1"/>
    <xf numFmtId="0" fontId="38" fillId="0" borderId="0" xfId="0" applyFont="1" applyAlignment="1">
      <alignment vertical="top" wrapText="1"/>
    </xf>
    <xf numFmtId="10" fontId="36" fillId="3" borderId="0" xfId="0" applyNumberFormat="1" applyFont="1" applyFill="1" applyAlignment="1">
      <alignment vertical="top" wrapText="1"/>
    </xf>
    <xf numFmtId="167" fontId="36" fillId="3" borderId="0" xfId="3" applyNumberFormat="1" applyFont="1" applyFill="1" applyBorder="1" applyAlignment="1">
      <alignment vertical="top" wrapText="1"/>
    </xf>
    <xf numFmtId="0" fontId="38" fillId="12" borderId="0" xfId="0" applyFont="1" applyFill="1"/>
    <xf numFmtId="0" fontId="34" fillId="12" borderId="0" xfId="0" applyFont="1" applyFill="1"/>
    <xf numFmtId="0" fontId="50" fillId="0" borderId="0" xfId="0" applyFont="1"/>
    <xf numFmtId="0" fontId="33" fillId="8" borderId="1" xfId="0" applyFont="1" applyFill="1" applyBorder="1"/>
    <xf numFmtId="4" fontId="30" fillId="0" borderId="0" xfId="0" applyNumberFormat="1" applyFont="1"/>
    <xf numFmtId="10" fontId="30" fillId="0" borderId="0" xfId="1" applyNumberFormat="1" applyFont="1"/>
    <xf numFmtId="9" fontId="30" fillId="0" borderId="0" xfId="1" applyFont="1"/>
    <xf numFmtId="0" fontId="33" fillId="8" borderId="1" xfId="0" applyFont="1" applyFill="1" applyBorder="1" applyAlignment="1">
      <alignment horizontal="center"/>
    </xf>
    <xf numFmtId="4" fontId="33" fillId="0" borderId="0" xfId="0" applyNumberFormat="1" applyFont="1"/>
    <xf numFmtId="4" fontId="51" fillId="0" borderId="0" xfId="0" applyNumberFormat="1" applyFont="1"/>
    <xf numFmtId="9" fontId="30" fillId="0" borderId="0" xfId="0" applyNumberFormat="1" applyFont="1" applyAlignment="1">
      <alignment horizontal="right" wrapText="1"/>
    </xf>
    <xf numFmtId="9" fontId="30" fillId="0" borderId="0" xfId="1" applyFont="1" applyAlignment="1">
      <alignment horizontal="right" wrapText="1"/>
    </xf>
    <xf numFmtId="164" fontId="30" fillId="0" borderId="0" xfId="0" applyNumberFormat="1" applyFont="1" applyAlignment="1">
      <alignment vertical="top" wrapText="1"/>
    </xf>
    <xf numFmtId="0" fontId="52" fillId="0" borderId="0" xfId="0" applyFont="1" applyAlignment="1">
      <alignment horizontal="center"/>
    </xf>
    <xf numFmtId="0" fontId="52" fillId="3" borderId="0" xfId="0" applyFont="1" applyFill="1" applyAlignment="1">
      <alignment horizontal="center"/>
    </xf>
    <xf numFmtId="164" fontId="52" fillId="3" borderId="0" xfId="0" applyNumberFormat="1" applyFont="1" applyFill="1" applyAlignment="1">
      <alignment horizontal="right"/>
    </xf>
    <xf numFmtId="10" fontId="52" fillId="3" borderId="0" xfId="1" applyNumberFormat="1" applyFont="1" applyFill="1" applyAlignment="1">
      <alignment horizontal="right"/>
    </xf>
    <xf numFmtId="10" fontId="30" fillId="0" borderId="0" xfId="1" applyNumberFormat="1" applyFont="1" applyFill="1" applyAlignment="1">
      <alignment horizontal="center"/>
    </xf>
    <xf numFmtId="0" fontId="53" fillId="0" borderId="0" xfId="0" applyFont="1" applyAlignment="1">
      <alignment horizontal="left" wrapText="1"/>
    </xf>
    <xf numFmtId="9" fontId="30" fillId="0" borderId="0" xfId="0" applyNumberFormat="1" applyFont="1"/>
    <xf numFmtId="0" fontId="28" fillId="8" borderId="1" xfId="0" applyFont="1" applyFill="1" applyBorder="1" applyAlignment="1">
      <alignment wrapText="1"/>
    </xf>
    <xf numFmtId="0" fontId="54" fillId="8" borderId="1" xfId="0" applyFont="1" applyFill="1" applyBorder="1" applyAlignment="1">
      <alignment horizontal="left"/>
    </xf>
    <xf numFmtId="0" fontId="25" fillId="0" borderId="0" xfId="0" applyFont="1" applyAlignment="1">
      <alignment horizontal="left"/>
    </xf>
    <xf numFmtId="0" fontId="55" fillId="0" borderId="0" xfId="0" applyFont="1" applyAlignment="1">
      <alignment horizontal="left"/>
    </xf>
    <xf numFmtId="0" fontId="54" fillId="8" borderId="1" xfId="0" applyFont="1" applyFill="1" applyBorder="1"/>
    <xf numFmtId="175" fontId="30" fillId="0" borderId="0" xfId="0" applyNumberFormat="1" applyFont="1"/>
    <xf numFmtId="44" fontId="30" fillId="0" borderId="0" xfId="3" applyFont="1"/>
    <xf numFmtId="44" fontId="30" fillId="0" borderId="0" xfId="0" applyNumberFormat="1" applyFont="1"/>
    <xf numFmtId="0" fontId="28" fillId="0" borderId="1" xfId="0" applyFont="1" applyBorder="1" applyAlignment="1">
      <alignment wrapText="1"/>
    </xf>
    <xf numFmtId="0" fontId="54" fillId="0" borderId="1" xfId="0" applyFont="1" applyBorder="1"/>
    <xf numFmtId="0" fontId="33" fillId="8" borderId="1" xfId="0" applyFont="1" applyFill="1" applyBorder="1" applyAlignment="1">
      <alignment horizontal="center" vertical="center" wrapText="1"/>
    </xf>
    <xf numFmtId="9" fontId="30" fillId="0" borderId="0" xfId="1" applyFont="1" applyAlignment="1">
      <alignment wrapText="1"/>
    </xf>
    <xf numFmtId="0" fontId="33" fillId="0" borderId="0" xfId="0" applyFont="1" applyAlignment="1">
      <alignment horizontal="left" wrapText="1"/>
    </xf>
    <xf numFmtId="9" fontId="30" fillId="0" borderId="0" xfId="1" applyFont="1" applyAlignment="1">
      <alignment horizontal="left" wrapText="1"/>
    </xf>
    <xf numFmtId="0" fontId="33" fillId="8" borderId="3" xfId="0" applyFont="1" applyFill="1" applyBorder="1" applyAlignment="1">
      <alignment horizontal="center"/>
    </xf>
    <xf numFmtId="0" fontId="33" fillId="8" borderId="4" xfId="0" applyFont="1" applyFill="1" applyBorder="1" applyAlignment="1">
      <alignment horizontal="center"/>
    </xf>
    <xf numFmtId="0" fontId="33" fillId="8" borderId="5" xfId="0" applyFont="1" applyFill="1" applyBorder="1" applyAlignment="1">
      <alignment horizontal="center"/>
    </xf>
    <xf numFmtId="0" fontId="30" fillId="8" borderId="1" xfId="0" applyFont="1" applyFill="1" applyBorder="1" applyAlignment="1">
      <alignment horizontal="center"/>
    </xf>
    <xf numFmtId="0" fontId="28" fillId="8" borderId="1" xfId="0" applyFont="1" applyFill="1" applyBorder="1" applyAlignment="1">
      <alignment horizontal="center" wrapText="1"/>
    </xf>
    <xf numFmtId="0" fontId="33" fillId="0" borderId="0" xfId="0" applyFont="1" applyAlignment="1">
      <alignment horizontal="center" wrapText="1"/>
    </xf>
    <xf numFmtId="0" fontId="36" fillId="0" borderId="0" xfId="0" applyFont="1" applyAlignment="1">
      <alignment horizontal="center" wrapText="1"/>
    </xf>
    <xf numFmtId="4" fontId="38" fillId="0" borderId="0" xfId="0" applyNumberFormat="1" applyFont="1"/>
    <xf numFmtId="169" fontId="30" fillId="0" borderId="0" xfId="2" applyNumberFormat="1" applyFont="1"/>
    <xf numFmtId="169" fontId="30" fillId="0" borderId="0" xfId="0" applyNumberFormat="1" applyFont="1"/>
    <xf numFmtId="173" fontId="30" fillId="0" borderId="0" xfId="2" applyNumberFormat="1" applyFont="1" applyAlignment="1">
      <alignment wrapText="1"/>
    </xf>
    <xf numFmtId="0" fontId="57" fillId="0" borderId="0" xfId="0" applyFont="1" applyAlignment="1">
      <alignment wrapText="1"/>
    </xf>
    <xf numFmtId="174" fontId="30" fillId="0" borderId="0" xfId="0" applyNumberFormat="1" applyFont="1"/>
    <xf numFmtId="0" fontId="28" fillId="8" borderId="3" xfId="0" applyFont="1" applyFill="1" applyBorder="1" applyAlignment="1">
      <alignment wrapText="1"/>
    </xf>
    <xf numFmtId="0" fontId="28" fillId="8" borderId="4" xfId="0" applyFont="1" applyFill="1" applyBorder="1" applyAlignment="1">
      <alignment wrapText="1"/>
    </xf>
    <xf numFmtId="0" fontId="52" fillId="8" borderId="1" xfId="0" applyFont="1" applyFill="1" applyBorder="1"/>
    <xf numFmtId="0" fontId="28" fillId="8" borderId="14" xfId="0" applyFont="1" applyFill="1" applyBorder="1" applyAlignment="1">
      <alignment wrapText="1"/>
    </xf>
    <xf numFmtId="0" fontId="28" fillId="8" borderId="6" xfId="0" applyFont="1" applyFill="1" applyBorder="1" applyAlignment="1">
      <alignment wrapText="1"/>
    </xf>
    <xf numFmtId="0" fontId="33" fillId="0" borderId="0" xfId="0" applyFont="1" applyAlignment="1">
      <alignment wrapText="1"/>
    </xf>
    <xf numFmtId="2" fontId="30" fillId="0" borderId="0" xfId="0" applyNumberFormat="1" applyFont="1" applyAlignment="1">
      <alignment wrapText="1"/>
    </xf>
    <xf numFmtId="0" fontId="33" fillId="0" borderId="2" xfId="0" applyFont="1" applyBorder="1" applyAlignment="1">
      <alignment horizontal="left" vertical="center" wrapText="1"/>
    </xf>
    <xf numFmtId="0" fontId="33" fillId="0" borderId="0" xfId="0" applyFont="1" applyAlignment="1">
      <alignment horizontal="center" vertical="center" wrapText="1"/>
    </xf>
    <xf numFmtId="0" fontId="33" fillId="0" borderId="13" xfId="0" applyFont="1" applyBorder="1" applyAlignment="1">
      <alignment horizontal="center" vertical="center" wrapText="1"/>
    </xf>
    <xf numFmtId="0" fontId="30" fillId="0" borderId="2" xfId="0" applyFont="1" applyBorder="1" applyAlignment="1">
      <alignment horizontal="left" indent="1"/>
    </xf>
    <xf numFmtId="10" fontId="30" fillId="0" borderId="0" xfId="1" applyNumberFormat="1" applyFont="1" applyBorder="1"/>
    <xf numFmtId="10" fontId="30" fillId="0" borderId="0" xfId="0" applyNumberFormat="1" applyFont="1"/>
    <xf numFmtId="10" fontId="30" fillId="0" borderId="13" xfId="0" applyNumberFormat="1" applyFont="1" applyBorder="1"/>
    <xf numFmtId="175" fontId="33" fillId="0" borderId="0" xfId="0" applyNumberFormat="1" applyFont="1" applyAlignment="1">
      <alignment wrapText="1"/>
    </xf>
    <xf numFmtId="10" fontId="30" fillId="0" borderId="0" xfId="0" applyNumberFormat="1" applyFont="1" applyAlignment="1">
      <alignment wrapText="1"/>
    </xf>
    <xf numFmtId="0" fontId="33" fillId="0" borderId="2" xfId="0" applyFont="1" applyBorder="1" applyAlignment="1">
      <alignment wrapText="1"/>
    </xf>
    <xf numFmtId="10" fontId="30" fillId="0" borderId="13" xfId="1" applyNumberFormat="1" applyFont="1" applyBorder="1"/>
    <xf numFmtId="0" fontId="30" fillId="0" borderId="2" xfId="0" applyFont="1" applyBorder="1" applyAlignment="1">
      <alignment horizontal="left" wrapText="1" indent="1"/>
    </xf>
    <xf numFmtId="10" fontId="30" fillId="0" borderId="0" xfId="1" applyNumberFormat="1" applyFont="1" applyAlignment="1">
      <alignment wrapText="1"/>
    </xf>
    <xf numFmtId="164" fontId="30" fillId="0" borderId="0" xfId="0" applyNumberFormat="1" applyFont="1" applyAlignment="1">
      <alignment wrapText="1"/>
    </xf>
    <xf numFmtId="0" fontId="30" fillId="0" borderId="14" xfId="0" applyFont="1" applyBorder="1" applyAlignment="1">
      <alignment horizontal="left" wrapText="1" indent="1"/>
    </xf>
    <xf numFmtId="0" fontId="30" fillId="0" borderId="6" xfId="0" applyFont="1" applyBorder="1"/>
    <xf numFmtId="10" fontId="30" fillId="0" borderId="6" xfId="0" applyNumberFormat="1" applyFont="1" applyBorder="1"/>
    <xf numFmtId="10" fontId="30" fillId="0" borderId="7" xfId="0" applyNumberFormat="1" applyFont="1" applyBorder="1"/>
    <xf numFmtId="0" fontId="55" fillId="7" borderId="0" xfId="0" applyFont="1" applyFill="1" applyAlignment="1">
      <alignment horizontal="left"/>
    </xf>
    <xf numFmtId="0" fontId="30" fillId="0" borderId="0" xfId="0" applyFont="1" applyAlignment="1">
      <alignment horizontal="left" wrapText="1" indent="1"/>
    </xf>
    <xf numFmtId="0" fontId="33" fillId="0" borderId="8" xfId="0" applyFont="1" applyBorder="1" applyAlignment="1">
      <alignment horizontal="left" vertical="center" wrapText="1"/>
    </xf>
    <xf numFmtId="0" fontId="33" fillId="0" borderId="9" xfId="0" applyFont="1" applyBorder="1" applyAlignment="1">
      <alignment horizontal="center" vertical="center" wrapText="1"/>
    </xf>
    <xf numFmtId="0" fontId="30" fillId="0" borderId="8" xfId="0" applyFont="1" applyBorder="1" applyAlignment="1">
      <alignment horizontal="left" indent="1"/>
    </xf>
    <xf numFmtId="10" fontId="30" fillId="0" borderId="9" xfId="0" applyNumberFormat="1" applyFont="1" applyBorder="1"/>
    <xf numFmtId="0" fontId="33" fillId="0" borderId="8" xfId="0" applyFont="1" applyBorder="1" applyAlignment="1">
      <alignment wrapText="1"/>
    </xf>
    <xf numFmtId="10" fontId="30" fillId="0" borderId="9" xfId="1" applyNumberFormat="1" applyFont="1" applyBorder="1"/>
    <xf numFmtId="0" fontId="30" fillId="0" borderId="8" xfId="0" applyFont="1" applyBorder="1" applyAlignment="1">
      <alignment horizontal="left" wrapText="1" indent="1"/>
    </xf>
    <xf numFmtId="0" fontId="30" fillId="0" borderId="0" xfId="0" applyFont="1" applyAlignment="1">
      <alignment horizontal="left" vertical="center" wrapText="1"/>
    </xf>
    <xf numFmtId="0" fontId="30" fillId="0" borderId="10" xfId="0" applyFont="1" applyBorder="1" applyAlignment="1">
      <alignment horizontal="left" wrapText="1" indent="1"/>
    </xf>
    <xf numFmtId="0" fontId="30" fillId="0" borderId="11" xfId="0" applyFont="1" applyBorder="1"/>
    <xf numFmtId="10" fontId="30" fillId="0" borderId="11" xfId="0" applyNumberFormat="1" applyFont="1" applyBorder="1"/>
    <xf numFmtId="10" fontId="30" fillId="0" borderId="12" xfId="0" applyNumberFormat="1" applyFont="1" applyBorder="1"/>
    <xf numFmtId="43" fontId="30" fillId="0" borderId="0" xfId="2" applyFont="1" applyAlignment="1">
      <alignment wrapText="1"/>
    </xf>
    <xf numFmtId="0" fontId="30" fillId="0" borderId="2" xfId="0" applyFont="1" applyBorder="1" applyAlignment="1">
      <alignment horizontal="left" vertical="center" wrapText="1"/>
    </xf>
    <xf numFmtId="0" fontId="30" fillId="0" borderId="0" xfId="0" applyFont="1" applyAlignment="1">
      <alignment horizontal="left" vertical="center" wrapText="1"/>
    </xf>
    <xf numFmtId="0" fontId="59" fillId="9" borderId="1" xfId="0" applyFont="1" applyFill="1" applyBorder="1" applyAlignment="1">
      <alignment horizontal="center" vertical="center" wrapText="1"/>
    </xf>
    <xf numFmtId="2" fontId="30" fillId="0" borderId="1" xfId="0" applyNumberFormat="1" applyFont="1" applyBorder="1"/>
    <xf numFmtId="0" fontId="33" fillId="2" borderId="1" xfId="0" applyFont="1" applyFill="1" applyBorder="1" applyAlignment="1">
      <alignment wrapText="1"/>
    </xf>
    <xf numFmtId="176" fontId="30" fillId="0" borderId="0" xfId="0" applyNumberFormat="1" applyFont="1"/>
    <xf numFmtId="0" fontId="30" fillId="0" borderId="0" xfId="0" applyFont="1" applyAlignment="1">
      <alignment horizontal="left" wrapText="1"/>
    </xf>
  </cellXfs>
  <cellStyles count="5">
    <cellStyle name="Comma" xfId="2" builtinId="3"/>
    <cellStyle name="Currency" xfId="3" builtinId="4"/>
    <cellStyle name="Hyperlink" xfId="4" builtinId="8"/>
    <cellStyle name="Normal" xfId="0" builtinId="0"/>
    <cellStyle name="Percent"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ECB2"/>
      <color rgb="FFF2BE2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1895379</xdr:colOff>
      <xdr:row>0</xdr:row>
      <xdr:rowOff>134697</xdr:rowOff>
    </xdr:from>
    <xdr:to>
      <xdr:col>2</xdr:col>
      <xdr:colOff>4581333</xdr:colOff>
      <xdr:row>1</xdr:row>
      <xdr:rowOff>1542473</xdr:rowOff>
    </xdr:to>
    <xdr:pic>
      <xdr:nvPicPr>
        <xdr:cNvPr id="3" name="Picture 2">
          <a:extLst>
            <a:ext uri="{FF2B5EF4-FFF2-40B4-BE49-F238E27FC236}">
              <a16:creationId xmlns:a16="http://schemas.microsoft.com/office/drawing/2014/main" id="{ABF68F41-6E12-704B-707F-59EA54353C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5379" y="134697"/>
          <a:ext cx="9363075" cy="1600200"/>
        </a:xfrm>
        <a:prstGeom prst="rect">
          <a:avLst/>
        </a:prstGeom>
      </xdr:spPr>
    </xdr:pic>
    <xdr:clientData/>
  </xdr:twoCellAnchor>
  <xdr:twoCellAnchor editAs="oneCell">
    <xdr:from>
      <xdr:col>1</xdr:col>
      <xdr:colOff>1654602</xdr:colOff>
      <xdr:row>16</xdr:row>
      <xdr:rowOff>22705</xdr:rowOff>
    </xdr:from>
    <xdr:to>
      <xdr:col>2</xdr:col>
      <xdr:colOff>2067362</xdr:colOff>
      <xdr:row>20</xdr:row>
      <xdr:rowOff>28864</xdr:rowOff>
    </xdr:to>
    <xdr:pic>
      <xdr:nvPicPr>
        <xdr:cNvPr id="5" name="Graphic 4">
          <a:extLst>
            <a:ext uri="{FF2B5EF4-FFF2-40B4-BE49-F238E27FC236}">
              <a16:creationId xmlns:a16="http://schemas.microsoft.com/office/drawing/2014/main" id="{8623DDFF-358E-53A8-3746-70C504639B9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3713541" y="5958993"/>
          <a:ext cx="5030942" cy="7758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39669</xdr:colOff>
      <xdr:row>2</xdr:row>
      <xdr:rowOff>31201</xdr:rowOff>
    </xdr:from>
    <xdr:to>
      <xdr:col>3</xdr:col>
      <xdr:colOff>22736</xdr:colOff>
      <xdr:row>24</xdr:row>
      <xdr:rowOff>66674</xdr:rowOff>
    </xdr:to>
    <xdr:sp macro="" textlink="">
      <xdr:nvSpPr>
        <xdr:cNvPr id="2" name="TextBox 1">
          <a:extLst>
            <a:ext uri="{FF2B5EF4-FFF2-40B4-BE49-F238E27FC236}">
              <a16:creationId xmlns:a16="http://schemas.microsoft.com/office/drawing/2014/main" id="{DFC6A4D1-291F-C44C-B114-217A37176123}"/>
            </a:ext>
          </a:extLst>
        </xdr:cNvPr>
        <xdr:cNvSpPr txBox="1"/>
      </xdr:nvSpPr>
      <xdr:spPr>
        <a:xfrm>
          <a:off x="39669" y="831301"/>
          <a:ext cx="9336617" cy="1262752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atin typeface="Aptos" panose="020B0004020202020204" pitchFamily="34" charset="0"/>
            </a:rPr>
            <a:t>This model estimates how tax policy and upstream cost drivers affect the retail price and affordability of menstrual health (MH) products. It simulates the impact of policy reforms—such as VAT/GST changes, tariff removal, or tax inversion correction—on product prices and equity outcomes across different income groups. The model focuses on </a:t>
          </a:r>
          <a:r>
            <a:rPr lang="en-US" b="1">
              <a:latin typeface="Aptos" panose="020B0004020202020204" pitchFamily="34" charset="0"/>
            </a:rPr>
            <a:t>single-use menstrual health products</a:t>
          </a:r>
          <a:r>
            <a:rPr lang="en-US">
              <a:latin typeface="Aptos" panose="020B0004020202020204" pitchFamily="34" charset="0"/>
            </a:rPr>
            <a:t> and estimates the impact of tax policy on retail price formation and affordability.</a:t>
          </a:r>
        </a:p>
        <a:p>
          <a:endParaRPr lang="en-US">
            <a:latin typeface="Aptos" panose="020B0004020202020204" pitchFamily="34" charset="0"/>
          </a:endParaRPr>
        </a:p>
        <a:p>
          <a:r>
            <a:rPr lang="en-US">
              <a:latin typeface="Aptos" panose="020B0004020202020204" pitchFamily="34" charset="0"/>
            </a:rPr>
            <a:t>This model</a:t>
          </a:r>
          <a:r>
            <a:rPr lang="en-US" baseline="0">
              <a:latin typeface="Aptos" panose="020B0004020202020204" pitchFamily="34" charset="0"/>
            </a:rPr>
            <a:t> was developed by leveraging data from</a:t>
          </a:r>
          <a:r>
            <a:rPr lang="en-US">
              <a:latin typeface="Aptos" panose="020B0004020202020204" pitchFamily="34" charset="0"/>
            </a:rPr>
            <a:t> Kenya and India, as  prototype</a:t>
          </a:r>
          <a:r>
            <a:rPr lang="en-US" baseline="0">
              <a:latin typeface="Aptos" panose="020B0004020202020204" pitchFamily="34" charset="0"/>
            </a:rPr>
            <a:t> countries, generated by a review of the literature, key informant interviews with manufacturers, importers, and stakeholders, market visits, and </a:t>
          </a:r>
          <a:r>
            <a:rPr lang="en-US" baseline="0">
              <a:solidFill>
                <a:schemeClr val="tx1">
                  <a:lumMod val="95000"/>
                  <a:lumOff val="5000"/>
                </a:schemeClr>
              </a:solidFill>
              <a:latin typeface="Aptos" panose="020B0004020202020204" pitchFamily="34" charset="0"/>
            </a:rPr>
            <a:t>select data from market monitoring companies.</a:t>
          </a:r>
          <a:endParaRPr lang="en-US">
            <a:solidFill>
              <a:schemeClr val="tx1">
                <a:lumMod val="95000"/>
                <a:lumOff val="5000"/>
              </a:schemeClr>
            </a:solidFill>
            <a:latin typeface="Aptos" panose="020B0004020202020204" pitchFamily="34" charset="0"/>
          </a:endParaRPr>
        </a:p>
        <a:p>
          <a:endParaRPr lang="en-US">
            <a:solidFill>
              <a:schemeClr val="tx1">
                <a:lumMod val="95000"/>
                <a:lumOff val="5000"/>
              </a:schemeClr>
            </a:solidFill>
            <a:latin typeface="Aptos" panose="020B0004020202020204" pitchFamily="34" charset="0"/>
          </a:endParaRPr>
        </a:p>
        <a:p>
          <a:r>
            <a:rPr lang="en-US" b="1">
              <a:solidFill>
                <a:schemeClr val="tx2"/>
              </a:solidFill>
              <a:latin typeface="Aptos" panose="020B0004020202020204" pitchFamily="34" charset="0"/>
            </a:rPr>
            <a:t>USES FOR THE TOOL</a:t>
          </a:r>
        </a:p>
        <a:p>
          <a:endParaRPr lang="en-US" b="1">
            <a:latin typeface="Aptos" panose="020B0004020202020204" pitchFamily="34" charset="0"/>
          </a:endParaRPr>
        </a:p>
        <a:p>
          <a:r>
            <a:rPr lang="en-US" b="1">
              <a:latin typeface="Aptos" panose="020B0004020202020204" pitchFamily="34" charset="0"/>
            </a:rPr>
            <a:t>1. Model how reductions in taxes</a:t>
          </a:r>
          <a:r>
            <a:rPr lang="en-US" b="1" baseline="0">
              <a:latin typeface="Aptos" panose="020B0004020202020204" pitchFamily="34" charset="0"/>
            </a:rPr>
            <a:t> and fees are </a:t>
          </a:r>
          <a:r>
            <a:rPr lang="en-US" b="1">
              <a:latin typeface="Aptos" panose="020B0004020202020204" pitchFamily="34" charset="0"/>
            </a:rPr>
            <a:t>passed-through to consumers:</a:t>
          </a:r>
          <a:r>
            <a:rPr lang="en-US">
              <a:latin typeface="Aptos" panose="020B0004020202020204" pitchFamily="34" charset="0"/>
            </a:rPr>
            <a:t> Translate upstream tax/fee changes </a:t>
          </a:r>
          <a:r>
            <a:rPr lang="en-US" b="0">
              <a:latin typeface="Aptos" panose="020B0004020202020204" pitchFamily="34" charset="0"/>
            </a:rPr>
            <a:t>into consumer-facing price changes using channel-specific pass-through assumptions.</a:t>
          </a:r>
          <a:br>
            <a:rPr lang="en-US" b="0">
              <a:latin typeface="Aptos" panose="020B0004020202020204" pitchFamily="34" charset="0"/>
            </a:rPr>
          </a:br>
          <a:r>
            <a:rPr lang="en-US" b="1">
              <a:latin typeface="Aptos" panose="020B0004020202020204" pitchFamily="34" charset="0"/>
            </a:rPr>
            <a:t>Policy levers modeled</a:t>
          </a:r>
          <a:endParaRPr lang="en-US">
            <a:latin typeface="Aptos" panose="020B0004020202020204" pitchFamily="34" charset="0"/>
          </a:endParaRPr>
        </a:p>
        <a:p>
          <a:r>
            <a:rPr lang="en-US">
              <a:latin typeface="Aptos" panose="020B0004020202020204" pitchFamily="34" charset="0"/>
            </a:rPr>
            <a:t>• VAT / GST rate changes</a:t>
          </a:r>
          <a:br>
            <a:rPr lang="en-US">
              <a:latin typeface="Aptos" panose="020B0004020202020204" pitchFamily="34" charset="0"/>
            </a:rPr>
          </a:br>
          <a:r>
            <a:rPr lang="en-US">
              <a:latin typeface="Aptos" panose="020B0004020202020204" pitchFamily="34" charset="0"/>
            </a:rPr>
            <a:t>• Import tariff adjustments</a:t>
          </a:r>
          <a:br>
            <a:rPr lang="en-US">
              <a:latin typeface="Aptos" panose="020B0004020202020204" pitchFamily="34" charset="0"/>
            </a:rPr>
          </a:br>
          <a:r>
            <a:rPr lang="en-US">
              <a:latin typeface="Aptos" panose="020B0004020202020204" pitchFamily="34" charset="0"/>
            </a:rPr>
            <a:t>• Para-tariffs and regulatory fees</a:t>
          </a:r>
          <a:br>
            <a:rPr lang="en-US">
              <a:latin typeface="Aptos" panose="020B0004020202020204" pitchFamily="34" charset="0"/>
            </a:rPr>
          </a:br>
          <a:r>
            <a:rPr lang="en-US">
              <a:latin typeface="Aptos" panose="020B0004020202020204" pitchFamily="34" charset="0"/>
            </a:rPr>
            <a:t>• Tax inversion correction (input vs output taxes)</a:t>
          </a:r>
          <a:br>
            <a:rPr lang="en-US">
              <a:latin typeface="Aptos" panose="020B0004020202020204" pitchFamily="34" charset="0"/>
            </a:rPr>
          </a:br>
          <a:r>
            <a:rPr lang="en-US">
              <a:latin typeface="Aptos" panose="020B0004020202020204" pitchFamily="34" charset="0"/>
            </a:rPr>
            <a:t>• Pass-through assumptions across the value chain</a:t>
          </a:r>
          <a:endParaRPr lang="en-US" b="0">
            <a:latin typeface="Aptos" panose="020B0004020202020204" pitchFamily="34" charset="0"/>
          </a:endParaRPr>
        </a:p>
        <a:p>
          <a:r>
            <a:rPr lang="en-US" b="1">
              <a:latin typeface="Aptos" panose="020B0004020202020204" pitchFamily="34" charset="0"/>
            </a:rPr>
            <a:t>2. Compare the</a:t>
          </a:r>
          <a:r>
            <a:rPr lang="en-US" b="1" baseline="0">
              <a:latin typeface="Aptos" panose="020B0004020202020204" pitchFamily="34" charset="0"/>
            </a:rPr>
            <a:t> impact of different tax treatments</a:t>
          </a:r>
          <a:r>
            <a:rPr lang="en-US" b="1">
              <a:latin typeface="Aptos" panose="020B0004020202020204" pitchFamily="34" charset="0"/>
            </a:rPr>
            <a:t>: </a:t>
          </a:r>
          <a:r>
            <a:rPr lang="en-US">
              <a:latin typeface="Aptos" panose="020B0004020202020204" pitchFamily="34" charset="0"/>
            </a:rPr>
            <a:t>Quantify the difference between </a:t>
          </a:r>
          <a:r>
            <a:rPr lang="en-US" b="0">
              <a:latin typeface="Aptos" panose="020B0004020202020204" pitchFamily="34" charset="0"/>
            </a:rPr>
            <a:t>standard-rated, zero-rated, and exempt VAT treatments, including stuck input VAT for local manufacturers </a:t>
          </a:r>
          <a:br>
            <a:rPr lang="en-US" b="0">
              <a:latin typeface="Aptos" panose="020B0004020202020204" pitchFamily="34" charset="0"/>
            </a:rPr>
          </a:br>
          <a:r>
            <a:rPr lang="en-US">
              <a:latin typeface="Aptos" panose="020B0004020202020204" pitchFamily="34" charset="0"/>
            </a:rPr>
            <a:t>The model separately estimates price formation for </a:t>
          </a:r>
          <a:r>
            <a:rPr lang="en-US" b="1">
              <a:latin typeface="Aptos" panose="020B0004020202020204" pitchFamily="34" charset="0"/>
            </a:rPr>
            <a:t>imported products</a:t>
          </a:r>
          <a:r>
            <a:rPr lang="en-US">
              <a:latin typeface="Aptos" panose="020B0004020202020204" pitchFamily="34" charset="0"/>
            </a:rPr>
            <a:t> and </a:t>
          </a:r>
          <a:r>
            <a:rPr lang="en-US" b="1">
              <a:latin typeface="Aptos" panose="020B0004020202020204" pitchFamily="34" charset="0"/>
            </a:rPr>
            <a:t>locally manufactured products</a:t>
          </a:r>
          <a:r>
            <a:rPr lang="en-US">
              <a:latin typeface="Aptos" panose="020B0004020202020204" pitchFamily="34" charset="0"/>
            </a:rPr>
            <a:t>, reflecting differences in tariffs, input taxation, and production costs.</a:t>
          </a:r>
          <a:endParaRPr lang="en-US" b="0">
            <a:latin typeface="Aptos" panose="020B0004020202020204" pitchFamily="34" charset="0"/>
          </a:endParaRPr>
        </a:p>
        <a:p>
          <a:r>
            <a:rPr lang="en-US" b="1">
              <a:latin typeface="Aptos" panose="020B0004020202020204" pitchFamily="34" charset="0"/>
            </a:rPr>
            <a:t>3. Link shifts in VAT to changes in equitable access:</a:t>
          </a:r>
          <a:r>
            <a:rPr lang="en-US">
              <a:latin typeface="Aptos" panose="020B0004020202020204" pitchFamily="34" charset="0"/>
            </a:rPr>
            <a:t> Convert price changes </a:t>
          </a:r>
          <a:r>
            <a:rPr lang="en-US" b="0">
              <a:latin typeface="Aptos" panose="020B0004020202020204" pitchFamily="34" charset="0"/>
            </a:rPr>
            <a:t>into Relative Income to Price (RIP) ratios by income group and channel mix.</a:t>
          </a:r>
        </a:p>
        <a:p>
          <a:br>
            <a:rPr lang="en-US" b="1">
              <a:latin typeface="Aptos" panose="020B0004020202020204" pitchFamily="34" charset="0"/>
            </a:rPr>
          </a:br>
          <a:endParaRPr lang="en-US" b="1">
            <a:latin typeface="Aptos" panose="020B0004020202020204" pitchFamily="34" charset="0"/>
          </a:endParaRPr>
        </a:p>
        <a:p>
          <a:r>
            <a:rPr lang="en-US" b="1">
              <a:solidFill>
                <a:schemeClr val="tx2"/>
              </a:solidFill>
              <a:latin typeface="Aptos" panose="020B0004020202020204" pitchFamily="34" charset="0"/>
            </a:rPr>
            <a:t>KEY OUTPUTS OF THE MODEL</a:t>
          </a:r>
        </a:p>
        <a:p>
          <a:endParaRPr lang="en-US" b="1">
            <a:latin typeface="Aptos" panose="020B0004020202020204" pitchFamily="34" charset="0"/>
          </a:endParaRPr>
        </a:p>
        <a:p>
          <a:r>
            <a:rPr lang="en-US" b="1">
              <a:latin typeface="Aptos" panose="020B0004020202020204" pitchFamily="34" charset="0"/>
            </a:rPr>
            <a:t>1. Baseline cost stacks (for imported &amp; local products):</a:t>
          </a:r>
          <a:r>
            <a:rPr lang="en-US">
              <a:latin typeface="Aptos" panose="020B0004020202020204" pitchFamily="34" charset="0"/>
            </a:rPr>
            <a:t> The model builds out current</a:t>
          </a:r>
          <a:r>
            <a:rPr lang="en-US" baseline="0">
              <a:latin typeface="Aptos" panose="020B0004020202020204" pitchFamily="34" charset="0"/>
            </a:rPr>
            <a:t> </a:t>
          </a:r>
          <a:r>
            <a:rPr lang="en-US" b="0">
              <a:latin typeface="Aptos" panose="020B0004020202020204" pitchFamily="34" charset="0"/>
            </a:rPr>
            <a:t>landed costs (for imported products)</a:t>
          </a:r>
          <a:r>
            <a:rPr lang="en-US" b="0" baseline="0">
              <a:latin typeface="Aptos" panose="020B0004020202020204" pitchFamily="34" charset="0"/>
            </a:rPr>
            <a:t> including </a:t>
          </a:r>
          <a:r>
            <a:rPr lang="en-US">
              <a:latin typeface="Aptos" panose="020B0004020202020204" pitchFamily="34" charset="0"/>
            </a:rPr>
            <a:t>border levies and para-tarrifs</a:t>
          </a:r>
          <a:r>
            <a:rPr lang="en-US" baseline="0">
              <a:latin typeface="Aptos" panose="020B0004020202020204" pitchFamily="34" charset="0"/>
            </a:rPr>
            <a:t> such as Import Declaration Fees, the Railway Development Levy, etc.,</a:t>
          </a:r>
          <a:r>
            <a:rPr lang="en-US" b="0">
              <a:latin typeface="Aptos" panose="020B0004020202020204" pitchFamily="34" charset="0"/>
            </a:rPr>
            <a:t>VAT,</a:t>
          </a:r>
          <a:r>
            <a:rPr lang="en-US">
              <a:latin typeface="Aptos" panose="020B0004020202020204" pitchFamily="34" charset="0"/>
            </a:rPr>
            <a:t> margins, and other</a:t>
          </a:r>
          <a:r>
            <a:rPr lang="en-US" baseline="0">
              <a:latin typeface="Aptos" panose="020B0004020202020204" pitchFamily="34" charset="0"/>
            </a:rPr>
            <a:t> relevent costs as a refernece point. </a:t>
          </a:r>
          <a:r>
            <a:rPr lang="en-US">
              <a:latin typeface="Aptos" panose="020B0004020202020204" pitchFamily="34" charset="0"/>
            </a:rPr>
            <a:t>For localy</a:t>
          </a:r>
          <a:r>
            <a:rPr lang="en-US" baseline="0">
              <a:latin typeface="Aptos" panose="020B0004020202020204" pitchFamily="34" charset="0"/>
            </a:rPr>
            <a:t> manufactuered</a:t>
          </a:r>
          <a:r>
            <a:rPr lang="en-US">
              <a:latin typeface="Aptos" panose="020B0004020202020204" pitchFamily="34" charset="0"/>
            </a:rPr>
            <a:t> goods, it also isolates </a:t>
          </a:r>
          <a:r>
            <a:rPr lang="en-US" b="0">
              <a:latin typeface="Aptos" panose="020B0004020202020204" pitchFamily="34" charset="0"/>
            </a:rPr>
            <a:t>non-recoverable input VAT (“stuck VAT”) under exemption.</a:t>
          </a:r>
        </a:p>
        <a:p>
          <a:r>
            <a:rPr lang="en-US" b="1">
              <a:latin typeface="Aptos" panose="020B0004020202020204" pitchFamily="34" charset="0"/>
            </a:rPr>
            <a:t>2. Scenario testing:</a:t>
          </a:r>
          <a:r>
            <a:rPr lang="en-US">
              <a:latin typeface="Aptos" panose="020B0004020202020204" pitchFamily="34" charset="0"/>
            </a:rPr>
            <a:t> One-click toggles to test shifts in tax regime, such</a:t>
          </a:r>
          <a:r>
            <a:rPr lang="en-US" baseline="0">
              <a:latin typeface="Aptos" panose="020B0004020202020204" pitchFamily="34" charset="0"/>
            </a:rPr>
            <a:t> as</a:t>
          </a:r>
          <a:r>
            <a:rPr lang="en-US">
              <a:latin typeface="Aptos" panose="020B0004020202020204" pitchFamily="34" charset="0"/>
            </a:rPr>
            <a:t> </a:t>
          </a:r>
          <a:r>
            <a:rPr lang="en-US" b="0">
              <a:latin typeface="Aptos" panose="020B0004020202020204" pitchFamily="34" charset="0"/>
            </a:rPr>
            <a:t>VAT STANDARD ↔ ZERO-RATED ↔ EXEMPT </a:t>
          </a:r>
          <a:r>
            <a:rPr lang="en-US">
              <a:latin typeface="Aptos" panose="020B0004020202020204" pitchFamily="34" charset="0"/>
            </a:rPr>
            <a:t>calculated separately for imported and locally manufactured goods, with opportunities</a:t>
          </a:r>
          <a:r>
            <a:rPr lang="en-US" baseline="0">
              <a:latin typeface="Aptos" panose="020B0004020202020204" pitchFamily="34" charset="0"/>
            </a:rPr>
            <a:t> to model changes in other fees such as </a:t>
          </a:r>
          <a:r>
            <a:rPr lang="en-US" b="0">
              <a:latin typeface="Aptos" panose="020B0004020202020204" pitchFamily="34" charset="0"/>
            </a:rPr>
            <a:t>duties</a:t>
          </a:r>
          <a:r>
            <a:rPr lang="en-US" b="0" baseline="0">
              <a:latin typeface="Aptos" panose="020B0004020202020204" pitchFamily="34" charset="0"/>
            </a:rPr>
            <a:t> and l</a:t>
          </a:r>
          <a:r>
            <a:rPr lang="en-US" b="0">
              <a:latin typeface="Aptos" panose="020B0004020202020204" pitchFamily="34" charset="0"/>
            </a:rPr>
            <a:t>evys</a:t>
          </a:r>
          <a:r>
            <a:rPr lang="en-US">
              <a:latin typeface="Aptos" panose="020B0004020202020204" pitchFamily="34" charset="0"/>
            </a:rPr>
            <a:t>. Outputs show </a:t>
          </a:r>
          <a:r>
            <a:rPr lang="en-US" b="0">
              <a:latin typeface="Aptos" panose="020B0004020202020204" pitchFamily="34" charset="0"/>
            </a:rPr>
            <a:t>before and after ex-VAT retail and final shelf prices by channel.</a:t>
          </a:r>
        </a:p>
        <a:p>
          <a:r>
            <a:rPr lang="en-US" b="1">
              <a:latin typeface="Aptos" panose="020B0004020202020204" pitchFamily="34" charset="0"/>
            </a:rPr>
            <a:t>3. Pass-through analysis (formal vs. informal):</a:t>
          </a:r>
          <a:r>
            <a:rPr lang="en-US">
              <a:latin typeface="Aptos" panose="020B0004020202020204" pitchFamily="34" charset="0"/>
            </a:rPr>
            <a:t> An application</a:t>
          </a:r>
          <a:r>
            <a:rPr lang="en-US" baseline="0">
              <a:latin typeface="Aptos" panose="020B0004020202020204" pitchFamily="34" charset="0"/>
            </a:rPr>
            <a:t> of</a:t>
          </a:r>
          <a:r>
            <a:rPr lang="en-US">
              <a:latin typeface="Aptos" panose="020B0004020202020204" pitchFamily="34" charset="0"/>
            </a:rPr>
            <a:t> </a:t>
          </a:r>
          <a:r>
            <a:rPr lang="en-US" b="0">
              <a:latin typeface="Aptos" panose="020B0004020202020204" pitchFamily="34" charset="0"/>
            </a:rPr>
            <a:t>channel-specific pass-through </a:t>
          </a:r>
          <a:r>
            <a:rPr lang="en-US">
              <a:latin typeface="Aptos" panose="020B0004020202020204" pitchFamily="34" charset="0"/>
            </a:rPr>
            <a:t>to convert manufacturer-side savings into </a:t>
          </a:r>
          <a:r>
            <a:rPr lang="en-US" b="0">
              <a:latin typeface="Aptos" panose="020B0004020202020204" pitchFamily="34" charset="0"/>
            </a:rPr>
            <a:t>realistic shelf impact,</a:t>
          </a:r>
          <a:r>
            <a:rPr lang="en-US" b="0" baseline="0">
              <a:latin typeface="Aptos" panose="020B0004020202020204" pitchFamily="34" charset="0"/>
            </a:rPr>
            <a:t> which </a:t>
          </a:r>
          <a:r>
            <a:rPr lang="en-US" b="0">
              <a:latin typeface="Aptos" panose="020B0004020202020204" pitchFamily="34" charset="0"/>
            </a:rPr>
            <a:t>can  then be calibrated to market concentration / competativeness</a:t>
          </a:r>
          <a:r>
            <a:rPr lang="en-US" b="0" baseline="0">
              <a:latin typeface="Aptos" panose="020B0004020202020204" pitchFamily="34" charset="0"/>
            </a:rPr>
            <a:t> </a:t>
          </a:r>
          <a:r>
            <a:rPr lang="en-US" b="0">
              <a:latin typeface="Aptos" panose="020B0004020202020204" pitchFamily="34" charset="0"/>
            </a:rPr>
            <a:t>or other assumptions.</a:t>
          </a:r>
        </a:p>
        <a:p>
          <a:r>
            <a:rPr lang="en-US" b="1">
              <a:latin typeface="Aptos" panose="020B0004020202020204" pitchFamily="34" charset="0"/>
            </a:rPr>
            <a:t>4. Affordability metrics:</a:t>
          </a:r>
          <a:r>
            <a:rPr lang="en-US">
              <a:latin typeface="Aptos" panose="020B0004020202020204" pitchFamily="34" charset="0"/>
            </a:rPr>
            <a:t> </a:t>
          </a:r>
          <a:r>
            <a:rPr lang="en-US" b="0">
              <a:latin typeface="Aptos" panose="020B0004020202020204" pitchFamily="34" charset="0"/>
            </a:rPr>
            <a:t>Relative income</a:t>
          </a:r>
          <a:r>
            <a:rPr lang="en-US" b="0" baseline="0">
              <a:latin typeface="Aptos" panose="020B0004020202020204" pitchFamily="34" charset="0"/>
            </a:rPr>
            <a:t> to </a:t>
          </a:r>
          <a:r>
            <a:rPr lang="en-US" b="0">
              <a:latin typeface="Aptos" panose="020B0004020202020204" pitchFamily="34" charset="0"/>
            </a:rPr>
            <a:t>Price (RIP) by income</a:t>
          </a:r>
          <a:r>
            <a:rPr lang="en-US" b="0" baseline="0">
              <a:latin typeface="Aptos" panose="020B0004020202020204" pitchFamily="34" charset="0"/>
            </a:rPr>
            <a:t> quintile</a:t>
          </a:r>
          <a:r>
            <a:rPr lang="en-US" b="0">
              <a:latin typeface="Aptos" panose="020B0004020202020204" pitchFamily="34" charset="0"/>
            </a:rPr>
            <a:t>, which compares estimated</a:t>
          </a:r>
          <a:r>
            <a:rPr lang="en-US" b="0" baseline="0">
              <a:latin typeface="Aptos" panose="020B0004020202020204" pitchFamily="34" charset="0"/>
            </a:rPr>
            <a:t> costs on a monthly spend </a:t>
          </a:r>
          <a:r>
            <a:rPr lang="en-US" b="0">
              <a:latin typeface="Aptos" panose="020B0004020202020204" pitchFamily="34" charset="0"/>
            </a:rPr>
            <a:t>and a 2.5% affordability line (model benchmark).</a:t>
          </a:r>
        </a:p>
        <a:p>
          <a:r>
            <a:rPr lang="en-US" b="1">
              <a:latin typeface="Aptos" panose="020B0004020202020204" pitchFamily="34" charset="0"/>
            </a:rPr>
            <a:t>5. Equity metrics:</a:t>
          </a:r>
          <a:endParaRPr lang="en-US" b="0">
            <a:latin typeface="Aptos" panose="020B0004020202020204" pitchFamily="34" charset="0"/>
          </a:endParaRPr>
        </a:p>
        <a:p>
          <a:r>
            <a:rPr lang="en-US">
              <a:solidFill>
                <a:schemeClr val="tx1"/>
              </a:solidFill>
              <a:latin typeface="Aptos" panose="020B0004020202020204" pitchFamily="34" charset="0"/>
            </a:rPr>
            <a:t>*</a:t>
          </a:r>
          <a:r>
            <a:rPr lang="en-US" b="1">
              <a:latin typeface="Aptos" panose="020B0004020202020204" pitchFamily="34" charset="0"/>
            </a:rPr>
            <a:t>Benefit–Cost Ratio (BCR) of VAT reform:</a:t>
          </a:r>
          <a:r>
            <a:rPr lang="en-US">
              <a:latin typeface="Aptos" panose="020B0004020202020204" pitchFamily="34" charset="0"/>
            </a:rPr>
            <a:t> </a:t>
          </a:r>
          <a:r>
            <a:rPr lang="en-US" b="0">
              <a:latin typeface="Aptos" panose="020B0004020202020204" pitchFamily="34" charset="0"/>
            </a:rPr>
            <a:t>VAT savings accruing to the poor divided by foregone VAT on non-poor—a</a:t>
          </a:r>
          <a:r>
            <a:rPr lang="en-US" b="0" baseline="0">
              <a:latin typeface="Aptos" panose="020B0004020202020204" pitchFamily="34" charset="0"/>
            </a:rPr>
            <a:t> </a:t>
          </a:r>
          <a:r>
            <a:rPr lang="en-US" b="0">
              <a:latin typeface="Aptos" panose="020B0004020202020204" pitchFamily="34" charset="0"/>
            </a:rPr>
            <a:t>check to determine the net benifit</a:t>
          </a:r>
          <a:r>
            <a:rPr lang="en-US" b="0" baseline="0">
              <a:latin typeface="Aptos" panose="020B0004020202020204" pitchFamily="34" charset="0"/>
            </a:rPr>
            <a:t> to the ppor.</a:t>
          </a:r>
          <a:endParaRPr lang="en-US" b="0">
            <a:latin typeface="Aptos" panose="020B0004020202020204" pitchFamily="34" charset="0"/>
          </a:endParaRPr>
        </a:p>
        <a:p>
          <a:r>
            <a:rPr lang="en-US" b="1">
              <a:latin typeface="Aptos" panose="020B0004020202020204" pitchFamily="34" charset="0"/>
            </a:rPr>
            <a:t>6. Market dynamics:</a:t>
          </a:r>
          <a:r>
            <a:rPr lang="en-US">
              <a:latin typeface="Aptos" panose="020B0004020202020204" pitchFamily="34" charset="0"/>
            </a:rPr>
            <a:t> Results split </a:t>
          </a:r>
          <a:r>
            <a:rPr lang="en-US" b="0">
              <a:latin typeface="Aptos" panose="020B0004020202020204" pitchFamily="34" charset="0"/>
            </a:rPr>
            <a:t>by formal</a:t>
          </a:r>
          <a:r>
            <a:rPr lang="en-US" b="0" baseline="0">
              <a:latin typeface="Aptos" panose="020B0004020202020204" pitchFamily="34" charset="0"/>
            </a:rPr>
            <a:t> and </a:t>
          </a:r>
          <a:r>
            <a:rPr lang="en-US" b="0">
              <a:latin typeface="Aptos" panose="020B0004020202020204" pitchFamily="34" charset="0"/>
            </a:rPr>
            <a:t>informal channels, with editable channel shares (different for poor vs. non-Poor) to reflect shopping patterns.</a:t>
          </a:r>
        </a:p>
        <a:p>
          <a:r>
            <a:rPr lang="en-US" b="1">
              <a:latin typeface="Aptos" panose="020B0004020202020204" pitchFamily="34" charset="0"/>
            </a:rPr>
            <a:t>7. Reporting-ready outputs:</a:t>
          </a:r>
          <a:r>
            <a:rPr lang="en-US">
              <a:latin typeface="Aptos" panose="020B0004020202020204" pitchFamily="34" charset="0"/>
            </a:rPr>
            <a:t> Compact tables showing </a:t>
          </a:r>
          <a:r>
            <a:rPr lang="en-US" b="0">
              <a:latin typeface="Aptos" panose="020B0004020202020204" pitchFamily="34" charset="0"/>
            </a:rPr>
            <a:t>price deltas, RIP deltas, equity ratios, and scenario summaries </a:t>
          </a:r>
          <a:r>
            <a:rPr lang="en-US">
              <a:latin typeface="Aptos" panose="020B0004020202020204" pitchFamily="34" charset="0"/>
            </a:rPr>
            <a:t>suitable for slides or briefs.</a:t>
          </a:r>
        </a:p>
        <a:p>
          <a:endParaRPr lang="en-US" b="1">
            <a:latin typeface="Aptos" panose="020B0004020202020204" pitchFamily="34" charset="0"/>
          </a:endParaRPr>
        </a:p>
        <a:p>
          <a:r>
            <a:rPr lang="en-US" b="1">
              <a:solidFill>
                <a:schemeClr val="tx2"/>
              </a:solidFill>
              <a:latin typeface="Aptos" panose="020B0004020202020204" pitchFamily="34" charset="0"/>
            </a:rPr>
            <a:t>HOW IT WORKS </a:t>
          </a:r>
          <a:r>
            <a:rPr lang="en-US" b="1" i="1">
              <a:solidFill>
                <a:schemeClr val="tx2"/>
              </a:solidFill>
              <a:latin typeface="Aptos" panose="020B0004020202020204" pitchFamily="34" charset="0"/>
            </a:rPr>
            <a:t>(in three steps)</a:t>
          </a:r>
        </a:p>
        <a:p>
          <a:endParaRPr lang="en-US" b="1" i="1">
            <a:solidFill>
              <a:srgbClr val="C00000"/>
            </a:solidFill>
            <a:latin typeface="Aptos" panose="020B0004020202020204" pitchFamily="34" charset="0"/>
          </a:endParaRPr>
        </a:p>
        <a:p>
          <a:r>
            <a:rPr lang="en-US" b="1">
              <a:latin typeface="Aptos" panose="020B0004020202020204" pitchFamily="34" charset="0"/>
            </a:rPr>
            <a:t>STEP 1. Estimates price build-up:</a:t>
          </a:r>
          <a:r>
            <a:rPr lang="en-US">
              <a:latin typeface="Aptos" panose="020B0004020202020204" pitchFamily="34" charset="0"/>
            </a:rPr>
            <a:t> Construct </a:t>
          </a:r>
          <a:r>
            <a:rPr lang="en-US" b="0">
              <a:latin typeface="Aptos" panose="020B0004020202020204" pitchFamily="34" charset="0"/>
            </a:rPr>
            <a:t>ex-VAT retail (and VAT at till if STANDARD)</a:t>
          </a:r>
          <a:r>
            <a:rPr lang="en-US" b="0" baseline="0">
              <a:latin typeface="Aptos" panose="020B0004020202020204" pitchFamily="34" charset="0"/>
            </a:rPr>
            <a:t> including for value chain mark ups </a:t>
          </a:r>
          <a:r>
            <a:rPr lang="en-US" b="0">
              <a:latin typeface="Aptos" panose="020B0004020202020204" pitchFamily="34" charset="0"/>
            </a:rPr>
            <a:t>for baseline and reform scenarios.</a:t>
          </a:r>
        </a:p>
        <a:p>
          <a:r>
            <a:rPr lang="en-US" b="1">
              <a:latin typeface="Aptos" panose="020B0004020202020204" pitchFamily="34" charset="0"/>
            </a:rPr>
            <a:t>STEP 2. Calculates pass-through:</a:t>
          </a:r>
          <a:r>
            <a:rPr lang="en-US">
              <a:latin typeface="Aptos" panose="020B0004020202020204" pitchFamily="34" charset="0"/>
            </a:rPr>
            <a:t> Apply channel-specific pass-through to </a:t>
          </a:r>
          <a:r>
            <a:rPr lang="en-US" b="0">
              <a:latin typeface="Aptos" panose="020B0004020202020204" pitchFamily="34" charset="0"/>
            </a:rPr>
            <a:t>the ex-VAT change to get the consumer price delta by channel.</a:t>
          </a:r>
        </a:p>
        <a:p>
          <a:r>
            <a:rPr lang="en-US" b="1">
              <a:latin typeface="Aptos" panose="020B0004020202020204" pitchFamily="34" charset="0"/>
            </a:rPr>
            <a:t>STEP 3. Determines affordability &amp; equity:</a:t>
          </a:r>
          <a:r>
            <a:rPr lang="en-US">
              <a:latin typeface="Aptos" panose="020B0004020202020204" pitchFamily="34" charset="0"/>
            </a:rPr>
            <a:t> Weight prices by each group’s </a:t>
          </a:r>
          <a:r>
            <a:rPr lang="en-US" b="0">
              <a:latin typeface="Aptos" panose="020B0004020202020204" pitchFamily="34" charset="0"/>
            </a:rPr>
            <a:t>channel mix, </a:t>
          </a:r>
          <a:r>
            <a:rPr lang="en-US">
              <a:latin typeface="Aptos" panose="020B0004020202020204" pitchFamily="34" charset="0"/>
            </a:rPr>
            <a:t>multiply by </a:t>
          </a:r>
          <a:r>
            <a:rPr lang="en-US" b="0">
              <a:latin typeface="Aptos" panose="020B0004020202020204" pitchFamily="34" charset="0"/>
            </a:rPr>
            <a:t>monthly need (16 units), </a:t>
          </a:r>
          <a:r>
            <a:rPr lang="en-US">
              <a:latin typeface="Aptos" panose="020B0004020202020204" pitchFamily="34" charset="0"/>
            </a:rPr>
            <a:t>divide by </a:t>
          </a:r>
          <a:r>
            <a:rPr lang="en-US" b="0">
              <a:latin typeface="Aptos" panose="020B0004020202020204" pitchFamily="34" charset="0"/>
            </a:rPr>
            <a:t>monthly income to get Relative Income to Prcie</a:t>
          </a:r>
          <a:r>
            <a:rPr lang="en-US" b="0" baseline="0">
              <a:latin typeface="Aptos" panose="020B0004020202020204" pitchFamily="34" charset="0"/>
            </a:rPr>
            <a:t> (RIP)</a:t>
          </a:r>
          <a:r>
            <a:rPr lang="en-US" b="0">
              <a:latin typeface="Aptos" panose="020B0004020202020204" pitchFamily="34" charset="0"/>
            </a:rPr>
            <a:t>, and then compute the </a:t>
          </a:r>
          <a:r>
            <a:rPr lang="en-US" b="0" baseline="0">
              <a:latin typeface="Aptos" panose="020B0004020202020204" pitchFamily="34" charset="0"/>
            </a:rPr>
            <a:t>Benifit to Cost Ratio (BCR).</a:t>
          </a:r>
          <a:br>
            <a:rPr lang="en-US" b="0" baseline="0">
              <a:latin typeface="Aptos" panose="020B0004020202020204" pitchFamily="34" charset="0"/>
            </a:rPr>
          </a:br>
          <a:br>
            <a:rPr lang="en-US" b="0" baseline="0">
              <a:latin typeface="Aptos" panose="020B0004020202020204" pitchFamily="34" charset="0"/>
            </a:rPr>
          </a:br>
          <a:r>
            <a:rPr lang="en-US" b="1">
              <a:solidFill>
                <a:schemeClr val="accent1"/>
              </a:solidFill>
              <a:latin typeface="Aptos" panose="020B0004020202020204" pitchFamily="34" charset="0"/>
            </a:rPr>
            <a:t>How to Use the Model</a:t>
          </a:r>
          <a:endParaRPr lang="en-US" b="1" baseline="0">
            <a:solidFill>
              <a:schemeClr val="accent1"/>
            </a:solidFill>
            <a:latin typeface="Aptos" panose="020B0004020202020204" pitchFamily="34" charset="0"/>
          </a:endParaRPr>
        </a:p>
        <a:p>
          <a:r>
            <a:rPr lang="en-US">
              <a:latin typeface="Aptos" panose="020B0004020202020204" pitchFamily="34" charset="0"/>
            </a:rPr>
            <a:t>Review </a:t>
          </a:r>
          <a:r>
            <a:rPr lang="en-US" b="1">
              <a:latin typeface="Aptos" panose="020B0004020202020204" pitchFamily="34" charset="0"/>
            </a:rPr>
            <a:t>Input Assumptions</a:t>
          </a:r>
          <a:r>
            <a:rPr lang="en-US">
              <a:latin typeface="Aptos" panose="020B0004020202020204" pitchFamily="34" charset="0"/>
            </a:rPr>
            <a:t> and update baseline data.</a:t>
          </a:r>
        </a:p>
        <a:p>
          <a:r>
            <a:rPr lang="en-US">
              <a:latin typeface="Aptos" panose="020B0004020202020204" pitchFamily="34" charset="0"/>
            </a:rPr>
            <a:t>Adjust fiscal parameters in </a:t>
          </a:r>
          <a:r>
            <a:rPr lang="en-US" b="1">
              <a:latin typeface="Aptos" panose="020B0004020202020204" pitchFamily="34" charset="0"/>
            </a:rPr>
            <a:t>Input-Taxes &amp; Fees</a:t>
          </a:r>
          <a:r>
            <a:rPr lang="en-US">
              <a:latin typeface="Aptos" panose="020B0004020202020204" pitchFamily="34" charset="0"/>
            </a:rPr>
            <a:t>.</a:t>
          </a:r>
        </a:p>
        <a:p>
          <a:r>
            <a:rPr lang="en-US">
              <a:latin typeface="Aptos" panose="020B0004020202020204" pitchFamily="34" charset="0"/>
            </a:rPr>
            <a:t>Select reforms in the </a:t>
          </a:r>
          <a:r>
            <a:rPr lang="en-US" b="1">
              <a:latin typeface="Aptos" panose="020B0004020202020204" pitchFamily="34" charset="0"/>
            </a:rPr>
            <a:t>Scenarios</a:t>
          </a:r>
          <a:r>
            <a:rPr lang="en-US">
              <a:latin typeface="Aptos" panose="020B0004020202020204" pitchFamily="34" charset="0"/>
            </a:rPr>
            <a:t> sheet.</a:t>
          </a:r>
        </a:p>
        <a:p>
          <a:r>
            <a:rPr lang="en-US">
              <a:latin typeface="Aptos" panose="020B0004020202020204" pitchFamily="34" charset="0"/>
            </a:rPr>
            <a:t>Review price effects in </a:t>
          </a:r>
          <a:r>
            <a:rPr lang="en-US" b="1">
              <a:latin typeface="Aptos" panose="020B0004020202020204" pitchFamily="34" charset="0"/>
            </a:rPr>
            <a:t>Results – Pass Through</a:t>
          </a:r>
          <a:r>
            <a:rPr lang="en-US">
              <a:latin typeface="Aptos" panose="020B0004020202020204" pitchFamily="34" charset="0"/>
            </a:rPr>
            <a:t>.</a:t>
          </a:r>
        </a:p>
        <a:p>
          <a:r>
            <a:rPr lang="en-US">
              <a:latin typeface="Aptos" panose="020B0004020202020204" pitchFamily="34" charset="0"/>
            </a:rPr>
            <a:t>Assess affordability outcomes in </a:t>
          </a:r>
          <a:r>
            <a:rPr lang="en-US" b="1">
              <a:latin typeface="Aptos" panose="020B0004020202020204" pitchFamily="34" charset="0"/>
            </a:rPr>
            <a:t>Results – Equity Measures</a:t>
          </a:r>
          <a:r>
            <a:rPr lang="en-US">
              <a:latin typeface="Aptos" panose="020B0004020202020204" pitchFamily="34" charset="0"/>
            </a:rPr>
            <a:t>.</a:t>
          </a:r>
          <a:endParaRPr lang="en-US" b="1">
            <a:latin typeface="Aptos" panose="020B0004020202020204" pitchFamily="34" charset="0"/>
          </a:endParaRPr>
        </a:p>
        <a:p>
          <a:endParaRPr lang="en-US" b="1" i="1" u="sng">
            <a:solidFill>
              <a:schemeClr val="tx2"/>
            </a:solidFill>
            <a:latin typeface="Aptos" panose="020B0004020202020204" pitchFamily="34" charset="0"/>
          </a:endParaRPr>
        </a:p>
        <a:p>
          <a:endParaRPr lang="en-US" b="1" i="1" u="sng">
            <a:solidFill>
              <a:schemeClr val="tx2"/>
            </a:solidFill>
            <a:latin typeface="Aptos" panose="020B0004020202020204" pitchFamily="34" charset="0"/>
          </a:endParaRPr>
        </a:p>
        <a:p>
          <a:r>
            <a:rPr lang="en-US" b="1" i="1" u="sng">
              <a:solidFill>
                <a:schemeClr val="tx2"/>
              </a:solidFill>
              <a:latin typeface="Aptos" panose="020B0004020202020204" pitchFamily="34" charset="0"/>
            </a:rPr>
            <a:t>Note</a:t>
          </a:r>
          <a:r>
            <a:rPr lang="en-US" b="1">
              <a:solidFill>
                <a:schemeClr val="tx2"/>
              </a:solidFill>
              <a:latin typeface="Aptos" panose="020B0004020202020204" pitchFamily="34" charset="0"/>
            </a:rPr>
            <a:t>:</a:t>
          </a:r>
          <a:r>
            <a:rPr lang="en-US" b="1" baseline="0">
              <a:solidFill>
                <a:schemeClr val="tx2"/>
              </a:solidFill>
              <a:latin typeface="Aptos" panose="020B0004020202020204" pitchFamily="34" charset="0"/>
            </a:rPr>
            <a:t> </a:t>
          </a:r>
          <a:r>
            <a:rPr lang="en-US" b="1">
              <a:solidFill>
                <a:schemeClr val="tx2"/>
              </a:solidFill>
              <a:latin typeface="Aptos" panose="020B0004020202020204" pitchFamily="34" charset="0"/>
            </a:rPr>
            <a:t>What the model does </a:t>
          </a:r>
          <a:r>
            <a:rPr lang="en-US" b="1" i="1">
              <a:solidFill>
                <a:schemeClr val="tx2"/>
              </a:solidFill>
              <a:latin typeface="Aptos" panose="020B0004020202020204" pitchFamily="34" charset="0"/>
            </a:rPr>
            <a:t>not</a:t>
          </a:r>
          <a:r>
            <a:rPr lang="en-US" b="1">
              <a:solidFill>
                <a:schemeClr val="tx2"/>
              </a:solidFill>
              <a:latin typeface="Aptos" panose="020B0004020202020204" pitchFamily="34" charset="0"/>
            </a:rPr>
            <a:t> do (by design)</a:t>
          </a:r>
        </a:p>
        <a:p>
          <a:r>
            <a:rPr lang="en-US" b="1">
              <a:latin typeface="Aptos" panose="020B0004020202020204" pitchFamily="34" charset="0"/>
            </a:rPr>
            <a:t>1. </a:t>
          </a:r>
          <a:r>
            <a:rPr lang="en-US" b="0">
              <a:latin typeface="Aptos" panose="020B0004020202020204" pitchFamily="34" charset="0"/>
            </a:rPr>
            <a:t>It does not forecast volume changes with </a:t>
          </a:r>
          <a:r>
            <a:rPr lang="en-US">
              <a:latin typeface="Aptos" panose="020B0004020202020204" pitchFamily="34" charset="0"/>
            </a:rPr>
            <a:t>price changes (given weak data on demand elasticity).</a:t>
          </a:r>
        </a:p>
        <a:p>
          <a:r>
            <a:rPr lang="en-US" b="1">
              <a:latin typeface="Aptos" panose="020B0004020202020204" pitchFamily="34" charset="0"/>
            </a:rPr>
            <a:t>2.</a:t>
          </a:r>
          <a:r>
            <a:rPr lang="en-US" b="1" baseline="0">
              <a:latin typeface="Aptos" panose="020B0004020202020204" pitchFamily="34" charset="0"/>
            </a:rPr>
            <a:t> </a:t>
          </a:r>
          <a:r>
            <a:rPr lang="en-US">
              <a:latin typeface="Aptos" panose="020B0004020202020204" pitchFamily="34" charset="0"/>
            </a:rPr>
            <a:t>It </a:t>
          </a:r>
          <a:r>
            <a:rPr lang="en-US" b="0">
              <a:latin typeface="Aptos" panose="020B0004020202020204" pitchFamily="34" charset="0"/>
            </a:rPr>
            <a:t>does not asses product quality or non-price barriers (stigma, access logistics</a:t>
          </a:r>
          <a:r>
            <a:rPr lang="en-US">
              <a:latin typeface="Aptos" panose="020B0004020202020204" pitchFamily="34" charset="0"/>
            </a:rPr>
            <a:t>).</a:t>
          </a:r>
        </a:p>
        <a:p>
          <a:r>
            <a:rPr lang="en-US" b="1">
              <a:latin typeface="Aptos" panose="020B0004020202020204" pitchFamily="34" charset="0"/>
            </a:rPr>
            <a:t>3.</a:t>
          </a:r>
          <a:r>
            <a:rPr lang="en-US" b="1" baseline="0">
              <a:latin typeface="Aptos" panose="020B0004020202020204" pitchFamily="34" charset="0"/>
            </a:rPr>
            <a:t> </a:t>
          </a:r>
          <a:r>
            <a:rPr lang="en-US" b="0" baseline="0">
              <a:latin typeface="Aptos" panose="020B0004020202020204" pitchFamily="34" charset="0"/>
            </a:rPr>
            <a:t>It does not p</a:t>
          </a:r>
          <a:r>
            <a:rPr lang="en-US" b="0">
              <a:latin typeface="Aptos" panose="020B0004020202020204" pitchFamily="34" charset="0"/>
            </a:rPr>
            <a:t>rovide </a:t>
          </a:r>
          <a:r>
            <a:rPr lang="en-US">
              <a:latin typeface="Aptos" panose="020B0004020202020204" pitchFamily="34" charset="0"/>
            </a:rPr>
            <a:t>a</a:t>
          </a:r>
          <a:r>
            <a:rPr lang="en-US" baseline="0">
              <a:latin typeface="Aptos" panose="020B0004020202020204" pitchFamily="34" charset="0"/>
            </a:rPr>
            <a:t> specific pass through with absolute certainty. </a:t>
          </a:r>
          <a:r>
            <a:rPr lang="en-US">
              <a:latin typeface="Aptos" panose="020B0004020202020204" pitchFamily="34" charset="0"/>
            </a:rPr>
            <a:t>Results </a:t>
          </a:r>
          <a:r>
            <a:rPr lang="en-US" b="0">
              <a:latin typeface="Aptos" panose="020B0004020202020204" pitchFamily="34" charset="0"/>
            </a:rPr>
            <a:t>are scenario comparisons, </a:t>
          </a:r>
          <a:r>
            <a:rPr lang="en-US">
              <a:latin typeface="Aptos" panose="020B0004020202020204" pitchFamily="34" charset="0"/>
            </a:rPr>
            <a:t>not point forecasts. Markets</a:t>
          </a:r>
          <a:r>
            <a:rPr lang="en-US" baseline="0">
              <a:latin typeface="Aptos" panose="020B0004020202020204" pitchFamily="34" charset="0"/>
            </a:rPr>
            <a:t> in low and middle income countries (LMICs) are fragmented, messy, and operate with a lot of noise, and as a result such specificity is not possible. </a:t>
          </a:r>
          <a:endParaRPr lang="en-US">
            <a:latin typeface="Aptos" panose="020B0004020202020204" pitchFamily="34" charset="0"/>
          </a:endParaRPr>
        </a:p>
        <a:p>
          <a:endParaRPr lang="en-US">
            <a:latin typeface="Aptos" panose="020B0004020202020204" pitchFamily="34" charset="0"/>
          </a:endParaRPr>
        </a:p>
        <a:p>
          <a:r>
            <a:rPr lang="en-US" b="1">
              <a:solidFill>
                <a:schemeClr val="tx2"/>
              </a:solidFill>
              <a:latin typeface="Aptos" panose="020B0004020202020204" pitchFamily="34" charset="0"/>
            </a:rPr>
            <a:t>DATA INPUTS REQUIRED</a:t>
          </a:r>
        </a:p>
        <a:p>
          <a:r>
            <a:rPr lang="en-US" b="1">
              <a:latin typeface="Aptos" panose="020B0004020202020204" pitchFamily="34" charset="0"/>
            </a:rPr>
            <a:t>1.</a:t>
          </a:r>
          <a:r>
            <a:rPr lang="en-US" b="1" baseline="0">
              <a:latin typeface="Aptos" panose="020B0004020202020204" pitchFamily="34" charset="0"/>
            </a:rPr>
            <a:t> </a:t>
          </a:r>
          <a:r>
            <a:rPr lang="en-US" b="1">
              <a:latin typeface="Aptos" panose="020B0004020202020204" pitchFamily="34" charset="0"/>
            </a:rPr>
            <a:t>Population &amp; demand estimates</a:t>
          </a:r>
          <a:r>
            <a:rPr lang="en-US">
              <a:latin typeface="Aptos" panose="020B0004020202020204" pitchFamily="34" charset="0"/>
            </a:rPr>
            <a:t>: Menstruating individuals, and units consumed per month.</a:t>
          </a:r>
        </a:p>
        <a:p>
          <a:r>
            <a:rPr lang="en-US" b="1">
              <a:latin typeface="Aptos" panose="020B0004020202020204" pitchFamily="34" charset="0"/>
            </a:rPr>
            <a:t>2. Market segmentation</a:t>
          </a:r>
          <a:r>
            <a:rPr lang="en-US">
              <a:latin typeface="Aptos" panose="020B0004020202020204" pitchFamily="34" charset="0"/>
            </a:rPr>
            <a:t>: Imported vs. local,</a:t>
          </a:r>
          <a:r>
            <a:rPr lang="en-US" baseline="0">
              <a:latin typeface="Aptos" panose="020B0004020202020204" pitchFamily="34" charset="0"/>
            </a:rPr>
            <a:t> and</a:t>
          </a:r>
          <a:r>
            <a:rPr lang="en-US">
              <a:latin typeface="Aptos" panose="020B0004020202020204" pitchFamily="34" charset="0"/>
            </a:rPr>
            <a:t> formal vs. informal channels,</a:t>
          </a:r>
          <a:r>
            <a:rPr lang="en-US" baseline="0">
              <a:latin typeface="Aptos" panose="020B0004020202020204" pitchFamily="34" charset="0"/>
            </a:rPr>
            <a:t> market structure and relative competativeness</a:t>
          </a:r>
          <a:endParaRPr lang="en-US">
            <a:latin typeface="Aptos" panose="020B0004020202020204" pitchFamily="34" charset="0"/>
          </a:endParaRPr>
        </a:p>
        <a:p>
          <a:r>
            <a:rPr lang="en-US" b="1">
              <a:latin typeface="Aptos" panose="020B0004020202020204" pitchFamily="34" charset="0"/>
            </a:rPr>
            <a:t>3. Fiscal parameters</a:t>
          </a:r>
          <a:r>
            <a:rPr lang="en-US">
              <a:latin typeface="Aptos" panose="020B0004020202020204" pitchFamily="34" charset="0"/>
            </a:rPr>
            <a:t>: VAT rates, import duty, and para tarrifs (e.g.,Import Declaration Fees, Railway Development Levy, standards levy</a:t>
          </a:r>
          <a:r>
            <a:rPr lang="en-US" baseline="0">
              <a:latin typeface="Aptos" panose="020B0004020202020204" pitchFamily="34" charset="0"/>
            </a:rPr>
            <a:t>, etc._</a:t>
          </a:r>
          <a:endParaRPr lang="en-US">
            <a:latin typeface="Aptos" panose="020B0004020202020204" pitchFamily="34" charset="0"/>
          </a:endParaRPr>
        </a:p>
        <a:p>
          <a:r>
            <a:rPr lang="en-US" b="1">
              <a:latin typeface="Aptos" panose="020B0004020202020204" pitchFamily="34" charset="0"/>
            </a:rPr>
            <a:t>4. Cost stack assumptions</a:t>
          </a:r>
          <a:r>
            <a:rPr lang="en-US">
              <a:latin typeface="Aptos" panose="020B0004020202020204" pitchFamily="34" charset="0"/>
            </a:rPr>
            <a:t>: Manufacturing (COGS estimates), import, distribution margins.</a:t>
          </a:r>
        </a:p>
        <a:p>
          <a:r>
            <a:rPr lang="en-US" b="1">
              <a:latin typeface="Aptos" panose="020B0004020202020204" pitchFamily="34" charset="0"/>
            </a:rPr>
            <a:t>5. Pass-through assumptions</a:t>
          </a:r>
          <a:r>
            <a:rPr lang="en-US">
              <a:latin typeface="Aptos" panose="020B0004020202020204" pitchFamily="34" charset="0"/>
            </a:rPr>
            <a:t>: Percentage of cost change passed to consumer (formal vs. informal).</a:t>
          </a:r>
        </a:p>
        <a:p>
          <a:endParaRPr lang="en-US">
            <a:latin typeface="Aptos" panose="020B0004020202020204" pitchFamily="34" charset="0"/>
          </a:endParaRPr>
        </a:p>
        <a:p>
          <a:endParaRPr lang="en-US">
            <a:latin typeface="Aptos" panose="020B0004020202020204" pitchFamily="34" charset="0"/>
          </a:endParaRPr>
        </a:p>
        <a:p>
          <a:endParaRPr lang="en-US">
            <a:latin typeface="Aptos" panose="020B0004020202020204" pitchFamily="34" charset="0"/>
          </a:endParaRPr>
        </a:p>
        <a:p>
          <a:endParaRPr lang="en-US" sz="1100">
            <a:latin typeface="Aptos" panose="020B0004020202020204" pitchFamily="34" charset="0"/>
          </a:endParaRPr>
        </a:p>
      </xdr:txBody>
    </xdr:sp>
    <xdr:clientData/>
  </xdr:twoCellAnchor>
  <xdr:twoCellAnchor editAs="oneCell">
    <xdr:from>
      <xdr:col>0</xdr:col>
      <xdr:colOff>0</xdr:colOff>
      <xdr:row>0</xdr:row>
      <xdr:rowOff>85725</xdr:rowOff>
    </xdr:from>
    <xdr:to>
      <xdr:col>3</xdr:col>
      <xdr:colOff>9525</xdr:colOff>
      <xdr:row>0</xdr:row>
      <xdr:rowOff>781050</xdr:rowOff>
    </xdr:to>
    <xdr:pic>
      <xdr:nvPicPr>
        <xdr:cNvPr id="6" name="Picture 5">
          <a:extLst>
            <a:ext uri="{FF2B5EF4-FFF2-40B4-BE49-F238E27FC236}">
              <a16:creationId xmlns:a16="http://schemas.microsoft.com/office/drawing/2014/main" id="{E96077D6-829F-DE27-FDD8-BBCD4F78A7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5725"/>
          <a:ext cx="9363075"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9525</xdr:colOff>
      <xdr:row>1</xdr:row>
      <xdr:rowOff>0</xdr:rowOff>
    </xdr:to>
    <xdr:pic>
      <xdr:nvPicPr>
        <xdr:cNvPr id="3" name="Picture 2">
          <a:extLst>
            <a:ext uri="{FF2B5EF4-FFF2-40B4-BE49-F238E27FC236}">
              <a16:creationId xmlns:a16="http://schemas.microsoft.com/office/drawing/2014/main" id="{126C7801-7F0D-4DCB-8A55-B1C387D197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84664</xdr:colOff>
      <xdr:row>79</xdr:row>
      <xdr:rowOff>158750</xdr:rowOff>
    </xdr:from>
    <xdr:to>
      <xdr:col>3</xdr:col>
      <xdr:colOff>1047749</xdr:colOff>
      <xdr:row>121</xdr:row>
      <xdr:rowOff>52916</xdr:rowOff>
    </xdr:to>
    <xdr:sp macro="" textlink="">
      <xdr:nvSpPr>
        <xdr:cNvPr id="3" name="TextBox 2">
          <a:extLst>
            <a:ext uri="{FF2B5EF4-FFF2-40B4-BE49-F238E27FC236}">
              <a16:creationId xmlns:a16="http://schemas.microsoft.com/office/drawing/2014/main" id="{A1759560-23E3-3C4F-9E74-E9A290B6CC9E}"/>
            </a:ext>
          </a:extLst>
        </xdr:cNvPr>
        <xdr:cNvSpPr txBox="1"/>
      </xdr:nvSpPr>
      <xdr:spPr>
        <a:xfrm>
          <a:off x="84664" y="17949333"/>
          <a:ext cx="15282335" cy="789516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ESTIMATED</a:t>
          </a:r>
          <a:r>
            <a:rPr lang="en-US" b="1" baseline="0">
              <a:solidFill>
                <a:schemeClr val="tx2"/>
              </a:solidFill>
            </a:rPr>
            <a:t> PASS THROUGH, HHI, AND HOW IT IMPACTS THE MODEL </a:t>
          </a:r>
        </a:p>
        <a:p>
          <a:endParaRPr lang="en-US" b="1" baseline="0"/>
        </a:p>
        <a:p>
          <a:r>
            <a:rPr lang="en-US" b="1"/>
            <a:t>Why Informal Channels Have More Limited Pass-Through</a:t>
          </a:r>
        </a:p>
        <a:p>
          <a:r>
            <a:rPr lang="en-US" b="1"/>
            <a:t> - Less transparency</a:t>
          </a:r>
          <a:r>
            <a:rPr lang="en-US"/>
            <a:t>: Informal retailers (small shops, kiosks) have weaker price competition and do not always adjust prices quickly when input costs fall.</a:t>
          </a:r>
        </a:p>
        <a:p>
          <a:r>
            <a:rPr lang="en-US" b="1"/>
            <a:t> - Sticky pricing</a:t>
          </a:r>
          <a:r>
            <a:rPr lang="en-US"/>
            <a:t>: Shopkeepers may prefer to keep prices stable for consumers, absorbing the reform benefit as higher margin rather than lowering shelf prices.</a:t>
          </a:r>
        </a:p>
        <a:p>
          <a:r>
            <a:rPr lang="en-US" b="1"/>
            <a:t>- Lower regulatory oversight</a:t>
          </a:r>
          <a:r>
            <a:rPr lang="en-US"/>
            <a:t>: Unlike formal supermarkets or pharmacies, informal sellers face little pressure to immediately reflect tax/fee reductions in retail prices.</a:t>
          </a:r>
        </a:p>
        <a:p>
          <a:r>
            <a:rPr lang="en-US" b="1"/>
            <a:t>- Fragmented supply chains</a:t>
          </a:r>
          <a:r>
            <a:rPr lang="en-US"/>
            <a:t>: Informal markets often rely on multiple intermediaries (wholesalers, distributors), each taking a cut, which dilutes the benefit reaching the end user.</a:t>
          </a:r>
        </a:p>
        <a:p>
          <a:r>
            <a:rPr lang="en-US" b="1"/>
            <a:t>- Consumer base</a:t>
          </a:r>
          <a:r>
            <a:rPr lang="en-US"/>
            <a:t>: Poorer households buying in informal channels have less ability to shop around, so retailers have less incentive to pass along savings.</a:t>
          </a:r>
        </a:p>
        <a:p>
          <a:r>
            <a:rPr lang="en-US" b="1"/>
            <a:t>- Limited</a:t>
          </a:r>
          <a:r>
            <a:rPr lang="en-US" b="1" baseline="0"/>
            <a:t> brand variety</a:t>
          </a:r>
          <a:r>
            <a:rPr lang="en-US" baseline="0"/>
            <a:t>: Informal outlets typically stock only a few brands limiting competition and pressure to offer more competitive prices.</a:t>
          </a:r>
        </a:p>
        <a:p>
          <a:endParaRPr lang="en-US" b="1"/>
        </a:p>
        <a:p>
          <a:r>
            <a:rPr lang="en-US" b="1"/>
            <a:t>Result:</a:t>
          </a:r>
          <a:r>
            <a:rPr lang="en-US"/>
            <a:t> In the model, pass-through is set lower in informal channels (≈40%) compared to formal channels (≈75%), to reflect these market realities.</a:t>
          </a:r>
          <a:endParaRPr lang="en-US" b="1" baseline="0"/>
        </a:p>
        <a:p>
          <a:endParaRPr lang="en-US" b="1" baseline="0"/>
        </a:p>
        <a:p>
          <a:r>
            <a:rPr lang="en-US" b="1"/>
            <a:t>Pass-Through in this Model are</a:t>
          </a:r>
          <a:r>
            <a:rPr lang="en-US" b="1" baseline="0"/>
            <a:t> derived by estimating market concentration. This</a:t>
          </a:r>
          <a:r>
            <a:rPr lang="en-US"/>
            <a:t> model uses the </a:t>
          </a:r>
          <a:r>
            <a:rPr lang="en-US" b="1"/>
            <a:t>Herfindahl–Hirschman Index (HHI)</a:t>
          </a:r>
          <a:r>
            <a:rPr lang="en-US"/>
            <a:t> to approximate the level of competition in each channel.</a:t>
          </a:r>
        </a:p>
        <a:p>
          <a:r>
            <a:rPr lang="en-US" b="0"/>
            <a:t>Lower HHI = more competitive = higher pass-through.</a:t>
          </a:r>
        </a:p>
        <a:p>
          <a:r>
            <a:rPr lang="en-US" b="0"/>
            <a:t>Higher HHI = more concentrated = lower pass-through.</a:t>
          </a:r>
        </a:p>
        <a:p>
          <a:endParaRPr lang="en-US" b="1"/>
        </a:p>
        <a:p>
          <a:r>
            <a:rPr lang="en-US" b="1">
              <a:solidFill>
                <a:schemeClr val="tx2"/>
              </a:solidFill>
            </a:rPr>
            <a:t>WHAT</a:t>
          </a:r>
          <a:r>
            <a:rPr lang="en-US" b="1" baseline="0">
              <a:solidFill>
                <a:schemeClr val="tx2"/>
              </a:solidFill>
            </a:rPr>
            <a:t> IS HHI?</a:t>
          </a:r>
        </a:p>
        <a:p>
          <a:endParaRPr lang="en-US" b="1" baseline="0">
            <a:solidFill>
              <a:schemeClr val="tx2"/>
            </a:solidFill>
          </a:endParaRPr>
        </a:p>
        <a:p>
          <a:r>
            <a:rPr lang="en-US"/>
            <a:t>The </a:t>
          </a:r>
          <a:r>
            <a:rPr lang="en-US" b="1"/>
            <a:t>Herfindahl–Hirschman Index (HHI)</a:t>
          </a:r>
          <a:r>
            <a:rPr lang="en-US"/>
            <a:t> is a measure of </a:t>
          </a:r>
          <a:r>
            <a:rPr lang="en-US" b="1"/>
            <a:t>market concentration</a:t>
          </a:r>
          <a:r>
            <a:rPr lang="en-US"/>
            <a:t>.</a:t>
          </a:r>
        </a:p>
        <a:p>
          <a:r>
            <a:rPr lang="en-US"/>
            <a:t>It shows whether a market is </a:t>
          </a:r>
          <a:r>
            <a:rPr lang="en-US" b="1"/>
            <a:t>competitive</a:t>
          </a:r>
          <a:r>
            <a:rPr lang="en-US"/>
            <a:t> (many firms with small shares) or </a:t>
          </a:r>
          <a:r>
            <a:rPr lang="en-US" b="1"/>
            <a:t>concentrated</a:t>
          </a:r>
          <a:r>
            <a:rPr lang="en-US"/>
            <a:t> (a few firms dominate).</a:t>
          </a:r>
        </a:p>
        <a:p>
          <a:endParaRPr lang="en-US"/>
        </a:p>
        <a:p>
          <a:r>
            <a:rPr lang="en-US" b="1">
              <a:solidFill>
                <a:schemeClr val="tx2"/>
              </a:solidFill>
            </a:rPr>
            <a:t>HOW WE</a:t>
          </a:r>
          <a:r>
            <a:rPr lang="en-US" b="1" baseline="0">
              <a:solidFill>
                <a:schemeClr val="tx2"/>
              </a:solidFill>
            </a:rPr>
            <a:t> USE HHI IN THIS MODEL</a:t>
          </a:r>
        </a:p>
        <a:p>
          <a:endParaRPr lang="en-US" b="1">
            <a:solidFill>
              <a:schemeClr val="tx2"/>
            </a:solidFill>
          </a:endParaRPr>
        </a:p>
        <a:p>
          <a:r>
            <a:rPr lang="en-US"/>
            <a:t>HHI helps estimate </a:t>
          </a:r>
          <a:r>
            <a:rPr lang="en-US" b="1"/>
            <a:t>pass-through rates</a:t>
          </a:r>
          <a:r>
            <a:rPr lang="en-US"/>
            <a:t> (how much cost savings reach consumers).</a:t>
          </a:r>
        </a:p>
        <a:p>
          <a:pPr lvl="1"/>
          <a:r>
            <a:rPr lang="en-US" b="1"/>
            <a:t>Lower HHI (competitive)</a:t>
          </a:r>
          <a:r>
            <a:rPr lang="en-US"/>
            <a:t> → firms compete → </a:t>
          </a:r>
          <a:r>
            <a:rPr lang="en-US" b="1"/>
            <a:t>higher pass-through</a:t>
          </a:r>
          <a:r>
            <a:rPr lang="en-US"/>
            <a:t> (more savings to users).</a:t>
          </a:r>
        </a:p>
        <a:p>
          <a:pPr lvl="1"/>
          <a:r>
            <a:rPr lang="en-US" b="1"/>
            <a:t>Higher HHI (concentrated)</a:t>
          </a:r>
          <a:r>
            <a:rPr lang="en-US"/>
            <a:t> → firms face less pressure → </a:t>
          </a:r>
          <a:r>
            <a:rPr lang="en-US" b="1"/>
            <a:t>lower pass-through</a:t>
          </a:r>
          <a:r>
            <a:rPr lang="en-US"/>
            <a:t> (savings kept as margin).</a:t>
          </a:r>
        </a:p>
        <a:p>
          <a:r>
            <a:rPr lang="en-US"/>
            <a:t>In our model:</a:t>
          </a:r>
        </a:p>
        <a:p>
          <a:pPr lvl="1"/>
          <a:r>
            <a:rPr lang="en-US" b="1"/>
            <a:t>Formal sector</a:t>
          </a:r>
          <a:r>
            <a:rPr lang="en-US"/>
            <a:t> (supermarkets, pharmacies) has </a:t>
          </a:r>
          <a:r>
            <a:rPr lang="en-US" b="1"/>
            <a:t>lower HHI</a:t>
          </a:r>
          <a:r>
            <a:rPr lang="en-US"/>
            <a:t> → assumed pass-through ≈ </a:t>
          </a:r>
          <a:r>
            <a:rPr lang="en-US" b="1"/>
            <a:t>75%</a:t>
          </a:r>
          <a:r>
            <a:rPr lang="en-US"/>
            <a:t>.</a:t>
          </a:r>
        </a:p>
        <a:p>
          <a:pPr lvl="1"/>
          <a:r>
            <a:rPr lang="en-US" b="1"/>
            <a:t>Informal sector</a:t>
          </a:r>
          <a:r>
            <a:rPr lang="en-US"/>
            <a:t> (kiosks, dukas) is effectively </a:t>
          </a:r>
          <a:r>
            <a:rPr lang="en-US" b="1"/>
            <a:t>more concentrated at point of purchase</a:t>
          </a:r>
          <a:r>
            <a:rPr lang="en-US"/>
            <a:t> → assumed pass-through ≈ </a:t>
          </a:r>
          <a:r>
            <a:rPr lang="en-US" b="1"/>
            <a:t>40%</a:t>
          </a:r>
          <a:r>
            <a:rPr lang="en-US"/>
            <a:t>. </a:t>
          </a:r>
          <a:endParaRPr lang="en-US">
            <a:solidFill>
              <a:srgbClr val="FF0000"/>
            </a:solidFill>
          </a:endParaRPr>
        </a:p>
        <a:p>
          <a:endParaRPr lang="en-US"/>
        </a:p>
        <a:p>
          <a:r>
            <a:rPr lang="en-US" b="1">
              <a:solidFill>
                <a:schemeClr val="tx2"/>
              </a:solidFill>
            </a:rPr>
            <a:t>HOW TO CALCULATE</a:t>
          </a:r>
          <a:r>
            <a:rPr lang="en-US" b="1" baseline="0">
              <a:solidFill>
                <a:schemeClr val="tx2"/>
              </a:solidFill>
            </a:rPr>
            <a:t> HHI</a:t>
          </a:r>
        </a:p>
        <a:p>
          <a:endParaRPr lang="en-US" b="1">
            <a:solidFill>
              <a:schemeClr val="tx2"/>
            </a:solidFill>
          </a:endParaRPr>
        </a:p>
        <a:p>
          <a:r>
            <a:rPr lang="en-US" b="1"/>
            <a:t>List all firms or seller types</a:t>
          </a:r>
          <a:r>
            <a:rPr lang="en-US"/>
            <a:t> and their </a:t>
          </a:r>
          <a:r>
            <a:rPr lang="en-US" b="1"/>
            <a:t>market shares</a:t>
          </a:r>
          <a:r>
            <a:rPr lang="en-US"/>
            <a:t> (in decimals, e.g., 0.25 for 25%).</a:t>
          </a:r>
        </a:p>
        <a:p>
          <a:r>
            <a:rPr lang="en-US" b="1"/>
            <a:t>Square each share</a:t>
          </a:r>
          <a:r>
            <a:rPr lang="en-US"/>
            <a:t>.</a:t>
          </a:r>
        </a:p>
        <a:p>
          <a:pPr lvl="1"/>
          <a:r>
            <a:rPr lang="en-US"/>
            <a:t>Example: 50% = 0.50² = 0.25.</a:t>
          </a:r>
        </a:p>
        <a:p>
          <a:r>
            <a:rPr lang="en-US" b="1"/>
            <a:t>Add them up</a:t>
          </a:r>
          <a:r>
            <a:rPr lang="en-US"/>
            <a:t> to get HHI.</a:t>
          </a:r>
        </a:p>
        <a:p>
          <a:pPr lvl="1"/>
          <a:r>
            <a:rPr lang="en-US"/>
            <a:t>Example: Firms with 50%, 30%, 20% → 0.25 + 0.09 + 0.04 = </a:t>
          </a:r>
          <a:r>
            <a:rPr lang="en-US" b="1"/>
            <a:t>0.38 (or 3,800 if scaled to 10,000)</a:t>
          </a:r>
          <a:r>
            <a:rPr lang="en-US"/>
            <a:t>.</a:t>
          </a:r>
        </a:p>
        <a:p>
          <a:r>
            <a:rPr lang="en-US" b="1"/>
            <a:t>Why square market share</a:t>
          </a:r>
          <a:r>
            <a:rPr lang="en-US" b="1" baseline="0"/>
            <a:t> estimates</a:t>
          </a:r>
          <a:r>
            <a:rPr lang="en-US" b="1"/>
            <a:t>?</a:t>
          </a:r>
          <a:r>
            <a:rPr lang="en-US"/>
            <a:t> Squaring gives more weight to larger firms.</a:t>
          </a:r>
        </a:p>
        <a:p>
          <a:pPr lvl="1"/>
          <a:r>
            <a:rPr lang="en-US"/>
            <a:t>A company with 50% share contributes much more to HHI than five firms with 10% each.</a:t>
          </a:r>
        </a:p>
        <a:p>
          <a:pPr lvl="1"/>
          <a:r>
            <a:rPr lang="en-US"/>
            <a:t>This helps reveal when one or two players control the market.</a:t>
          </a:r>
          <a:br>
            <a:rPr lang="en-US"/>
          </a:br>
          <a:endParaRPr lang="en-US"/>
        </a:p>
        <a:p>
          <a:r>
            <a:rPr lang="en-US" b="1">
              <a:solidFill>
                <a:schemeClr val="tx2"/>
              </a:solidFill>
            </a:rPr>
            <a:t>INTERPRETING HHI</a:t>
          </a:r>
        </a:p>
        <a:p>
          <a:r>
            <a:rPr lang="en-US" b="1"/>
            <a:t>HHI &lt; 0.15 (1,500)</a:t>
          </a:r>
          <a:r>
            <a:rPr lang="en-US"/>
            <a:t> → Competitive market → high pass-through.</a:t>
          </a:r>
        </a:p>
        <a:p>
          <a:r>
            <a:rPr lang="en-US" b="1"/>
            <a:t>0.15–0.25 (1,500–2,500)</a:t>
          </a:r>
          <a:r>
            <a:rPr lang="en-US"/>
            <a:t> → Moderately concentrated.</a:t>
          </a:r>
        </a:p>
        <a:p>
          <a:r>
            <a:rPr lang="en-US" b="1"/>
            <a:t>HHI &gt; 0.25 (2,500+)</a:t>
          </a:r>
          <a:r>
            <a:rPr lang="en-US"/>
            <a:t> → Highly concentrated → low pass-through.</a:t>
          </a:r>
        </a:p>
      </xdr:txBody>
    </xdr:sp>
    <xdr:clientData/>
  </xdr:twoCellAnchor>
  <xdr:twoCellAnchor>
    <xdr:from>
      <xdr:col>0</xdr:col>
      <xdr:colOff>137584</xdr:colOff>
      <xdr:row>37</xdr:row>
      <xdr:rowOff>127001</xdr:rowOff>
    </xdr:from>
    <xdr:to>
      <xdr:col>3</xdr:col>
      <xdr:colOff>1121835</xdr:colOff>
      <xdr:row>76</xdr:row>
      <xdr:rowOff>74084</xdr:rowOff>
    </xdr:to>
    <xdr:sp macro="" textlink="">
      <xdr:nvSpPr>
        <xdr:cNvPr id="2" name="TextBox 1">
          <a:extLst>
            <a:ext uri="{FF2B5EF4-FFF2-40B4-BE49-F238E27FC236}">
              <a16:creationId xmlns:a16="http://schemas.microsoft.com/office/drawing/2014/main" id="{5498B1C1-AEED-D067-03AA-32FF69412ECA}"/>
            </a:ext>
          </a:extLst>
        </xdr:cNvPr>
        <xdr:cNvSpPr txBox="1"/>
      </xdr:nvSpPr>
      <xdr:spPr>
        <a:xfrm>
          <a:off x="137584" y="9916584"/>
          <a:ext cx="15303501" cy="737658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b="1"/>
        </a:p>
        <a:p>
          <a:endParaRPr lang="en-US" b="1"/>
        </a:p>
        <a:p>
          <a:r>
            <a:rPr lang="en-US" sz="1100"/>
            <a:t>This worksheet contains the core inputs used throughout the model. All downstream calculations reference these values.</a:t>
          </a:r>
        </a:p>
        <a:p>
          <a:endParaRPr lang="en-US" sz="1100"/>
        </a:p>
        <a:p>
          <a:r>
            <a:rPr lang="en-US" sz="1100" b="1"/>
            <a:t>HOW TO USE THIS SHEET</a:t>
          </a:r>
        </a:p>
        <a:p>
          <a:r>
            <a:rPr lang="en-US" sz="1100"/>
            <a:t>Update values in the VALUE column only. These inputs define the baseline market context, including population, demand, pricing, and income distribution. Ensure all values are internally consistent before running scenarios.</a:t>
          </a:r>
        </a:p>
        <a:p>
          <a:endParaRPr lang="en-US" sz="1100"/>
        </a:p>
        <a:p>
          <a:r>
            <a:rPr lang="en-US" sz="1100">
              <a:solidFill>
                <a:schemeClr val="tx2"/>
              </a:solidFill>
            </a:rPr>
            <a:t>KEY INPUTS REQUIRED</a:t>
          </a:r>
        </a:p>
        <a:p>
          <a:r>
            <a:rPr lang="en-US" sz="1100"/>
            <a:t>– Demographic and income data (e.g., population of menstruators, income by quintile)</a:t>
          </a:r>
        </a:p>
        <a:p>
          <a:r>
            <a:rPr lang="en-US" sz="1100"/>
            <a:t>– Market size and pricing data (e.g., total market value, retail prices, product mix)</a:t>
          </a:r>
        </a:p>
        <a:p>
          <a:r>
            <a:rPr lang="en-US" sz="1100"/>
            <a:t>– Consumption assumptions (e.g., units per cycle, cycles per year)</a:t>
          </a:r>
        </a:p>
        <a:p>
          <a:r>
            <a:rPr lang="en-US" sz="1100"/>
            <a:t>– Market structure assumptions (e.g., informal vs formal share, pass-through inputs)</a:t>
          </a:r>
        </a:p>
        <a:p>
          <a:endParaRPr lang="en-US" b="1"/>
        </a:p>
        <a:p>
          <a:endParaRPr lang="en-US" sz="1100"/>
        </a:p>
        <a:p>
          <a:r>
            <a:rPr lang="en-US" sz="1100"/>
            <a:t>DATA SOURCES AND ESTIMATION</a:t>
          </a:r>
        </a:p>
        <a:p>
          <a:r>
            <a:rPr lang="en-US" sz="1100"/>
            <a:t>Use the most recent and locally relevant data available. Common sources include DHS, household surveys, Euromonitor, retail audits, and KIIs. Where data gaps exist, triangulate across sources and apply reasonable assumptions. Document assumptions clearly.</a:t>
          </a:r>
        </a:p>
        <a:p>
          <a:endParaRPr lang="en-US"/>
        </a:p>
        <a:p>
          <a:r>
            <a:rPr lang="en-US" b="1"/>
            <a:t>Data Sources Guide (For</a:t>
          </a:r>
          <a:r>
            <a:rPr lang="en-US" b="1" baseline="0"/>
            <a:t> Kenya) </a:t>
          </a:r>
          <a:r>
            <a:rPr lang="en-US" i="1"/>
            <a:t>Suggested sources for updating/validating inputs</a:t>
          </a:r>
          <a:endParaRPr lang="en-US"/>
        </a:p>
        <a:p>
          <a:r>
            <a:rPr lang="en-US" b="1"/>
            <a:t>Population &amp; income splits</a:t>
          </a:r>
          <a:endParaRPr lang="en-US"/>
        </a:p>
        <a:p>
          <a:pPr lvl="1"/>
          <a:r>
            <a:rPr lang="en-US" i="1"/>
            <a:t>ISSO (Informal</a:t>
          </a:r>
          <a:r>
            <a:rPr lang="en-US" i="1" baseline="0"/>
            <a:t> Sectors Skills and Occupations Survey)</a:t>
          </a:r>
          <a:endParaRPr lang="en-US" i="1"/>
        </a:p>
        <a:p>
          <a:pPr lvl="1"/>
          <a:r>
            <a:rPr lang="en-US" i="1"/>
            <a:t>Kenya DHS (Demographic &amp; Health Survey)</a:t>
          </a:r>
          <a:endParaRPr lang="en-US"/>
        </a:p>
        <a:p>
          <a:pPr lvl="1"/>
          <a:r>
            <a:rPr lang="en-US" i="1"/>
            <a:t>KIHBS (Kenya Integrated Household Budget Survey)</a:t>
          </a:r>
          <a:endParaRPr lang="en-US"/>
        </a:p>
        <a:p>
          <a:pPr lvl="1"/>
          <a:r>
            <a:rPr lang="en-US" i="1"/>
            <a:t>KNBS population projections</a:t>
          </a:r>
        </a:p>
        <a:p>
          <a:pPr lvl="1"/>
          <a:r>
            <a:rPr lang="en-US" i="1"/>
            <a:t>World Bank (WB)</a:t>
          </a:r>
          <a:r>
            <a:rPr lang="en-US" i="1" baseline="0"/>
            <a:t> data</a:t>
          </a:r>
        </a:p>
        <a:p>
          <a:pPr lvl="1"/>
          <a:r>
            <a:rPr lang="en-US" i="1" baseline="0"/>
            <a:t>Note that estimated income ranges by quintile can be challenging to estimate in most LMIC countries; triangulating data from multiple sources is often the best (and only) possible path. If income data is not available or cannot be estimated, most elements of the model will work, but Relative Income to Price ratios will not be possible. </a:t>
          </a:r>
          <a:endParaRPr lang="en-US"/>
        </a:p>
        <a:p>
          <a:r>
            <a:rPr lang="en-US" b="1"/>
            <a:t>Market size &amp; product pricing</a:t>
          </a:r>
          <a:endParaRPr lang="en-US"/>
        </a:p>
        <a:p>
          <a:pPr lvl="1"/>
          <a:r>
            <a:rPr lang="en-US" i="1"/>
            <a:t>Euromonitor (sanitary protection market reports)</a:t>
          </a:r>
          <a:endParaRPr lang="en-US"/>
        </a:p>
        <a:p>
          <a:pPr lvl="1"/>
          <a:r>
            <a:rPr lang="en-US" i="1"/>
            <a:t>Industry reports &amp; company price lists</a:t>
          </a:r>
          <a:endParaRPr lang="en-US"/>
        </a:p>
        <a:p>
          <a:pPr lvl="1"/>
          <a:r>
            <a:rPr lang="en-US" i="1"/>
            <a:t>Retail audits / consumer price tracking</a:t>
          </a:r>
          <a:endParaRPr lang="en-US"/>
        </a:p>
        <a:p>
          <a:r>
            <a:rPr lang="en-US" b="1"/>
            <a:t>Consumption patterns</a:t>
          </a:r>
          <a:endParaRPr lang="en-US"/>
        </a:p>
        <a:p>
          <a:pPr lvl="1"/>
          <a:r>
            <a:rPr lang="en-US" i="1"/>
            <a:t>WHO / UNFPA menstrual health briefs</a:t>
          </a:r>
          <a:endParaRPr lang="en-US"/>
        </a:p>
        <a:p>
          <a:pPr lvl="1"/>
          <a:r>
            <a:rPr lang="en-US" i="1"/>
            <a:t>KIHBS expenditure surveys</a:t>
          </a:r>
          <a:endParaRPr lang="en-US"/>
        </a:p>
        <a:p>
          <a:pPr lvl="1"/>
          <a:r>
            <a:rPr lang="en-US" i="1"/>
            <a:t>Key informant interviews (manufacturers, distributors, NGOs)</a:t>
          </a:r>
          <a:endParaRPr lang="en-US">
            <a:solidFill>
              <a:srgbClr val="FF0000"/>
            </a:solidFill>
          </a:endParaRPr>
        </a:p>
        <a:p>
          <a:r>
            <a:rPr lang="en-US" b="1"/>
            <a:t>Channel reliance (formal vs. informal) - used to calculate</a:t>
          </a:r>
          <a:r>
            <a:rPr lang="en-US" b="1" baseline="0"/>
            <a:t> a weighted price for </a:t>
          </a:r>
          <a:endParaRPr lang="en-US"/>
        </a:p>
        <a:p>
          <a:pPr lvl="1"/>
          <a:r>
            <a:rPr lang="en-US" i="1"/>
            <a:t>Household survey data (KIHBS) and</a:t>
          </a:r>
          <a:r>
            <a:rPr lang="en-US" i="1" baseline="0"/>
            <a:t> analysis of urban vs. rural make up, % of population in informal vs. formal workforce.</a:t>
          </a:r>
          <a:endParaRPr lang="en-US"/>
        </a:p>
        <a:p>
          <a:pPr lvl="1"/>
          <a:r>
            <a:rPr lang="en-US" i="1"/>
            <a:t>Retail distribution studies</a:t>
          </a:r>
          <a:endParaRPr lang="en-US"/>
        </a:p>
        <a:p>
          <a:r>
            <a:rPr lang="en-US" b="1"/>
            <a:t>Cross-checks / triangulation - nealry</a:t>
          </a:r>
          <a:r>
            <a:rPr lang="en-US" b="1" baseline="0"/>
            <a:t> all data is estimated, and greatly informed by sources agove, as well as key informant interviews.</a:t>
          </a:r>
        </a:p>
        <a:p>
          <a:endParaRPr lang="en-US" sz="1100"/>
        </a:p>
        <a:p>
          <a:r>
            <a:rPr lang="en-US" sz="1100"/>
            <a:t>INTERPRETING RESULTS</a:t>
          </a:r>
        </a:p>
        <a:p>
          <a:r>
            <a:rPr lang="en-US" sz="1100"/>
            <a:t>The model is designed to work with informed estimates. Results should be interpreted as indicative and used to compare scenarios, not as precise forecasts.</a:t>
          </a:r>
        </a:p>
        <a:p>
          <a:endParaRPr lang="en-US"/>
        </a:p>
      </xdr:txBody>
    </xdr:sp>
    <xdr:clientData/>
  </xdr:twoCellAnchor>
  <xdr:twoCellAnchor editAs="oneCell">
    <xdr:from>
      <xdr:col>0</xdr:col>
      <xdr:colOff>0</xdr:colOff>
      <xdr:row>0</xdr:row>
      <xdr:rowOff>103188</xdr:rowOff>
    </xdr:from>
    <xdr:to>
      <xdr:col>2</xdr:col>
      <xdr:colOff>4656137</xdr:colOff>
      <xdr:row>0</xdr:row>
      <xdr:rowOff>798513</xdr:rowOff>
    </xdr:to>
    <xdr:pic>
      <xdr:nvPicPr>
        <xdr:cNvPr id="5" name="Picture 4">
          <a:extLst>
            <a:ext uri="{FF2B5EF4-FFF2-40B4-BE49-F238E27FC236}">
              <a16:creationId xmlns:a16="http://schemas.microsoft.com/office/drawing/2014/main" id="{23B1B2E4-9666-47F0-B004-F301707F72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3188"/>
          <a:ext cx="9363075" cy="695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29</xdr:row>
      <xdr:rowOff>21166</xdr:rowOff>
    </xdr:from>
    <xdr:to>
      <xdr:col>3</xdr:col>
      <xdr:colOff>4857750</xdr:colOff>
      <xdr:row>42</xdr:row>
      <xdr:rowOff>186266</xdr:rowOff>
    </xdr:to>
    <xdr:sp macro="" textlink="">
      <xdr:nvSpPr>
        <xdr:cNvPr id="3" name="TextBox 2">
          <a:extLst>
            <a:ext uri="{FF2B5EF4-FFF2-40B4-BE49-F238E27FC236}">
              <a16:creationId xmlns:a16="http://schemas.microsoft.com/office/drawing/2014/main" id="{C6AB03AB-ABE9-0F4C-99FC-EBD2E993833D}"/>
            </a:ext>
          </a:extLst>
        </xdr:cNvPr>
        <xdr:cNvSpPr txBox="1"/>
      </xdr:nvSpPr>
      <xdr:spPr>
        <a:xfrm>
          <a:off x="0" y="6487583"/>
          <a:ext cx="10858500" cy="26416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b="1"/>
        </a:p>
        <a:p>
          <a:r>
            <a:rPr lang="en-US" b="1">
              <a:solidFill>
                <a:schemeClr val="tx2"/>
              </a:solidFill>
            </a:rPr>
            <a:t>WHAT THIS SHEET DOES</a:t>
          </a:r>
          <a:br>
            <a:rPr lang="en-US"/>
          </a:br>
          <a:r>
            <a:rPr lang="en-US"/>
            <a:t>-</a:t>
          </a:r>
          <a:r>
            <a:rPr lang="en-US" baseline="0"/>
            <a:t> </a:t>
          </a:r>
          <a:r>
            <a:rPr lang="en-US"/>
            <a:t>Defines baseline tax and customs </a:t>
          </a:r>
          <a:r>
            <a:rPr lang="en-US" b="1"/>
            <a:t>rates</a:t>
          </a:r>
          <a:r>
            <a:rPr lang="en-US"/>
            <a:t> used in the cost stacks. All elements in blue are input into the model.</a:t>
          </a:r>
        </a:p>
        <a:p>
          <a:endParaRPr lang="en-US" b="1"/>
        </a:p>
        <a:p>
          <a:r>
            <a:rPr lang="en-US" b="1"/>
            <a:t>- VAT rate (standard)</a:t>
          </a:r>
          <a:r>
            <a:rPr lang="en-US"/>
            <a:t> and the </a:t>
          </a:r>
          <a:r>
            <a:rPr lang="en-US" b="1"/>
            <a:t>VAT treatment</a:t>
          </a:r>
          <a:r>
            <a:rPr lang="en-US"/>
            <a:t> selector used elsewhere (STANDARD / ZERO-RATED / EXEMPT).</a:t>
          </a:r>
        </a:p>
        <a:p>
          <a:r>
            <a:rPr lang="en-US" b="1"/>
            <a:t>- Import Duty</a:t>
          </a:r>
          <a:r>
            <a:rPr lang="en-US"/>
            <a:t> on finished pads (HS 9619).</a:t>
          </a:r>
        </a:p>
        <a:p>
          <a:r>
            <a:rPr lang="en-US" b="1"/>
            <a:t>- Border levies</a:t>
          </a:r>
          <a:r>
            <a:rPr lang="en-US"/>
            <a:t>: </a:t>
          </a:r>
          <a:r>
            <a:rPr lang="en-US" b="1"/>
            <a:t>IDF (%)</a:t>
          </a:r>
          <a:r>
            <a:rPr lang="en-US"/>
            <a:t> and </a:t>
          </a:r>
          <a:r>
            <a:rPr lang="en-US" b="1"/>
            <a:t>RDL (%)</a:t>
          </a:r>
          <a:r>
            <a:rPr lang="en-US"/>
            <a:t> applied to CIF </a:t>
          </a:r>
        </a:p>
        <a:p>
          <a:r>
            <a:rPr lang="en-US" b="1"/>
            <a:t>- Per-unit charges</a:t>
          </a:r>
          <a:r>
            <a:rPr lang="en-US"/>
            <a:t> (if applicable): KEBS/standards, other port/handling, env/packaging levies.</a:t>
          </a:r>
        </a:p>
        <a:p>
          <a:r>
            <a:rPr lang="en-US" b="1"/>
            <a:t>- Margins</a:t>
          </a:r>
          <a:r>
            <a:rPr lang="en-US"/>
            <a:t>: importer, distributor, wholesaler, retailer mark-ups.</a:t>
          </a:r>
        </a:p>
        <a:p>
          <a:endParaRPr lang="en-US" b="1"/>
        </a:p>
        <a:p>
          <a:r>
            <a:rPr lang="en-US" b="0" u="sng"/>
            <a:t>Notes</a:t>
          </a:r>
        </a:p>
        <a:p>
          <a:r>
            <a:rPr lang="en-US" b="1"/>
            <a:t>- Exempt from VAT</a:t>
          </a:r>
          <a:r>
            <a:rPr lang="en-US"/>
            <a:t>: Final product sold is without VAT, but </a:t>
          </a:r>
          <a:r>
            <a:rPr lang="en-US" b="1"/>
            <a:t>manufacturers cannot reclaim input VAT</a:t>
          </a:r>
          <a:r>
            <a:rPr lang="en-US"/>
            <a:t> paid on raw materials, machinery, packaging, etc. → VAT on inputs becomes a </a:t>
          </a:r>
          <a:r>
            <a:rPr lang="en-US" b="1"/>
            <a:t>real cost</a:t>
          </a:r>
          <a:r>
            <a:rPr lang="en-US"/>
            <a:t>.</a:t>
          </a:r>
        </a:p>
        <a:p>
          <a:r>
            <a:rPr lang="en-US" b="1"/>
            <a:t>- Zero-rated VAT</a:t>
          </a:r>
          <a:r>
            <a:rPr lang="en-US"/>
            <a:t>: Final product sold without VAT </a:t>
          </a:r>
          <a:r>
            <a:rPr lang="en-US" b="1"/>
            <a:t>and</a:t>
          </a:r>
          <a:r>
            <a:rPr lang="en-US"/>
            <a:t> manufacturer can reclaim input VAT → no VAT “sticks” in the cost stack.</a:t>
          </a:r>
        </a:p>
        <a:p>
          <a:endParaRPr lang="en-US" sz="1100"/>
        </a:p>
      </xdr:txBody>
    </xdr:sp>
    <xdr:clientData/>
  </xdr:twoCellAnchor>
  <xdr:twoCellAnchor editAs="oneCell">
    <xdr:from>
      <xdr:col>0</xdr:col>
      <xdr:colOff>0</xdr:colOff>
      <xdr:row>0</xdr:row>
      <xdr:rowOff>0</xdr:rowOff>
    </xdr:from>
    <xdr:to>
      <xdr:col>3</xdr:col>
      <xdr:colOff>3775075</xdr:colOff>
      <xdr:row>0</xdr:row>
      <xdr:rowOff>695325</xdr:rowOff>
    </xdr:to>
    <xdr:pic>
      <xdr:nvPicPr>
        <xdr:cNvPr id="2" name="Picture 1">
          <a:extLst>
            <a:ext uri="{FF2B5EF4-FFF2-40B4-BE49-F238E27FC236}">
              <a16:creationId xmlns:a16="http://schemas.microsoft.com/office/drawing/2014/main" id="{428A2441-CC10-4937-A048-4BBCD9E3F5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55</xdr:row>
      <xdr:rowOff>63500</xdr:rowOff>
    </xdr:from>
    <xdr:to>
      <xdr:col>4</xdr:col>
      <xdr:colOff>10583</xdr:colOff>
      <xdr:row>89</xdr:row>
      <xdr:rowOff>172881</xdr:rowOff>
    </xdr:to>
    <xdr:sp macro="" textlink="">
      <xdr:nvSpPr>
        <xdr:cNvPr id="3" name="TextBox 2">
          <a:extLst>
            <a:ext uri="{FF2B5EF4-FFF2-40B4-BE49-F238E27FC236}">
              <a16:creationId xmlns:a16="http://schemas.microsoft.com/office/drawing/2014/main" id="{ACACE0EA-4161-9F4F-8FEA-D391E8B1BE61}"/>
            </a:ext>
          </a:extLst>
        </xdr:cNvPr>
        <xdr:cNvSpPr txBox="1"/>
      </xdr:nvSpPr>
      <xdr:spPr>
        <a:xfrm>
          <a:off x="0" y="10318750"/>
          <a:ext cx="10953750" cy="65863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r>
            <a:rPr lang="en-US"/>
            <a:t>- Builds from CIF price to the </a:t>
          </a:r>
          <a:r>
            <a:rPr lang="en-US" b="1"/>
            <a:t>baseline retail price</a:t>
          </a:r>
          <a:r>
            <a:rPr lang="en-US"/>
            <a:t> for </a:t>
          </a:r>
          <a:r>
            <a:rPr lang="en-US" b="1"/>
            <a:t>imported single</a:t>
          </a:r>
          <a:r>
            <a:rPr lang="en-US" b="1" baseline="0"/>
            <a:t> use</a:t>
          </a:r>
          <a:r>
            <a:rPr lang="en-US" b="1"/>
            <a:t> pads</a:t>
          </a:r>
          <a:r>
            <a:rPr lang="en-US" b="0"/>
            <a:t>,</a:t>
          </a:r>
          <a:r>
            <a:rPr lang="en-US" b="0" baseline="0"/>
            <a:t> prior to any reform. </a:t>
          </a:r>
          <a:endParaRPr lang="en-US" b="1"/>
        </a:p>
        <a:p>
          <a:endParaRPr lang="en-US" b="1"/>
        </a:p>
        <a:p>
          <a:r>
            <a:rPr lang="en-US" b="1"/>
            <a:t>- CIF / landed cost</a:t>
          </a:r>
          <a:endParaRPr lang="en-US"/>
        </a:p>
        <a:p>
          <a:r>
            <a:rPr lang="en-US"/>
            <a:t>- Apply </a:t>
          </a:r>
          <a:r>
            <a:rPr lang="en-US" b="1"/>
            <a:t>Import Duty</a:t>
          </a:r>
          <a:r>
            <a:rPr lang="en-US"/>
            <a:t>, </a:t>
          </a:r>
          <a:r>
            <a:rPr lang="en-US" b="1"/>
            <a:t>IDF</a:t>
          </a:r>
          <a:r>
            <a:rPr lang="en-US"/>
            <a:t>, </a:t>
          </a:r>
          <a:r>
            <a:rPr lang="en-US" b="1"/>
            <a:t>RDL</a:t>
          </a:r>
          <a:r>
            <a:rPr lang="en-US"/>
            <a:t>, per-unit fees.</a:t>
          </a:r>
        </a:p>
        <a:p>
          <a:r>
            <a:rPr lang="en-US"/>
            <a:t>- Add distribution </a:t>
          </a:r>
          <a:r>
            <a:rPr lang="en-US" b="1"/>
            <a:t>mark-ups</a:t>
          </a:r>
          <a:r>
            <a:rPr lang="en-US"/>
            <a:t>.</a:t>
          </a:r>
        </a:p>
        <a:p>
          <a:r>
            <a:rPr lang="en-US"/>
            <a:t>- Apply </a:t>
          </a:r>
          <a:r>
            <a:rPr lang="en-US" b="1"/>
            <a:t>VAT</a:t>
          </a:r>
          <a:r>
            <a:rPr lang="en-US"/>
            <a:t> per the </a:t>
          </a:r>
          <a:r>
            <a:rPr lang="en-US" b="1"/>
            <a:t>current treatment</a:t>
          </a:r>
          <a:r>
            <a:rPr lang="en-US"/>
            <a:t> (standard/zero-rated/exempt).</a:t>
          </a:r>
        </a:p>
        <a:p>
          <a:r>
            <a:rPr lang="en-US"/>
            <a:t>- Compute </a:t>
          </a:r>
          <a:r>
            <a:rPr lang="en-US" b="1"/>
            <a:t>retail price</a:t>
          </a:r>
          <a:r>
            <a:rPr lang="en-US"/>
            <a:t> (formal &amp; informal).</a:t>
          </a:r>
        </a:p>
        <a:p>
          <a:r>
            <a:rPr lang="en-US"/>
            <a:t>- Apply </a:t>
          </a:r>
          <a:r>
            <a:rPr lang="en-US" b="1"/>
            <a:t>Scenario</a:t>
          </a:r>
          <a:r>
            <a:rPr lang="en-US"/>
            <a:t> deltas → compute </a:t>
          </a:r>
          <a:r>
            <a:rPr lang="en-US" b="1"/>
            <a:t>PRICE </a:t>
          </a:r>
          <a:r>
            <a:rPr lang="el-GR" b="1"/>
            <a:t>Δ</a:t>
          </a:r>
          <a:r>
            <a:rPr lang="el-GR"/>
            <a:t> </a:t>
          </a:r>
          <a:r>
            <a:rPr lang="en-US"/>
            <a:t>and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 Update any cost inputs if you have better data (CIF, per-unit fees, margins).</a:t>
          </a:r>
        </a:p>
        <a:p>
          <a:r>
            <a:rPr lang="en-US"/>
            <a:t>- Confirm the VAT treatment matches </a:t>
          </a:r>
          <a:r>
            <a:rPr lang="en-US" b="1"/>
            <a:t>Scenarios</a:t>
          </a:r>
          <a:r>
            <a:rPr lang="en-US"/>
            <a:t>.</a:t>
          </a:r>
        </a:p>
        <a:p>
          <a:r>
            <a:rPr lang="en-US"/>
            <a:t>- Review </a:t>
          </a:r>
          <a:r>
            <a:rPr lang="en-US" b="1"/>
            <a:t>baseline vs. scenario</a:t>
          </a:r>
          <a:r>
            <a:rPr lang="en-US"/>
            <a:t> prices for imported pads, separately for formal and informal markets.</a:t>
          </a:r>
        </a:p>
        <a:p>
          <a:br>
            <a:rPr lang="en-US" sz="1100"/>
          </a:br>
          <a:r>
            <a:rPr lang="en-US" sz="1100" b="1">
              <a:solidFill>
                <a:schemeClr val="tx2"/>
              </a:solidFill>
            </a:rPr>
            <a:t>TERMS AND DEFINITIONS</a:t>
          </a:r>
          <a:br>
            <a:rPr lang="en-US" sz="1100"/>
          </a:br>
          <a:endParaRPr lang="en-US" sz="1100"/>
        </a:p>
        <a:p>
          <a:r>
            <a:rPr lang="en-US" sz="1100"/>
            <a:t>- </a:t>
          </a:r>
          <a:r>
            <a:rPr lang="en-US" b="1"/>
            <a:t>FOB (Free on Board):</a:t>
          </a:r>
          <a:br>
            <a:rPr lang="en-US"/>
          </a:br>
          <a:r>
            <a:rPr lang="en-US"/>
            <a:t>The seller delivers goods to the port of shipment and covers costs up to loading them onto the vessel. The buyer takes on responsibility (costs and risks) once the goods are on board.</a:t>
          </a:r>
        </a:p>
        <a:p>
          <a:endParaRPr lang="en-US" b="1"/>
        </a:p>
        <a:p>
          <a:r>
            <a:rPr lang="en-US" b="1"/>
            <a:t>-CIF (Cost, Insurance, and Freight):</a:t>
          </a:r>
          <a:br>
            <a:rPr lang="en-US"/>
          </a:br>
          <a:r>
            <a:rPr lang="en-US"/>
            <a:t>The seller covers cost of goods, marine insurance, and freight to the destination port. The buyer assumes risk once goods are loaded but benefits from seller-paid freight + insurance.</a:t>
          </a:r>
        </a:p>
        <a:p>
          <a:endParaRPr lang="en-US" b="1"/>
        </a:p>
        <a:p>
          <a:r>
            <a:rPr lang="en-US" b="1"/>
            <a:t>-EXW (Ex Works):</a:t>
          </a:r>
          <a:br>
            <a:rPr lang="en-US"/>
          </a:br>
          <a:r>
            <a:rPr lang="en-US"/>
            <a:t>The buyer takes responsibility as soon as goods are available at the seller’s premises (factory/warehouse). Buyer handles all transport, export clearance, insurance, etc.</a:t>
          </a:r>
        </a:p>
        <a:p>
          <a:endParaRPr lang="en-US" b="1"/>
        </a:p>
        <a:p>
          <a:r>
            <a:rPr lang="en-US" b="1"/>
            <a:t>- Landed Cost:</a:t>
          </a:r>
          <a:br>
            <a:rPr lang="en-US"/>
          </a:br>
          <a:r>
            <a:rPr lang="en-US"/>
            <a:t>The </a:t>
          </a:r>
          <a:r>
            <a:rPr lang="en-US" i="1"/>
            <a:t>total</a:t>
          </a:r>
          <a:r>
            <a:rPr lang="en-US"/>
            <a:t> cost of a product once it arrives at the buyer’s location / warehouse, including purchase price, freight, insurance, customs duties, tariffs, VAT, handling fees, and inland transport. This is what the buyer actually pays “all in” to get the product delivered.</a:t>
          </a:r>
        </a:p>
        <a:p>
          <a:endParaRPr lang="en-US" sz="1100"/>
        </a:p>
      </xdr:txBody>
    </xdr:sp>
    <xdr:clientData/>
  </xdr:twoCellAnchor>
  <xdr:twoCellAnchor editAs="oneCell">
    <xdr:from>
      <xdr:col>0</xdr:col>
      <xdr:colOff>0</xdr:colOff>
      <xdr:row>0</xdr:row>
      <xdr:rowOff>0</xdr:rowOff>
    </xdr:from>
    <xdr:to>
      <xdr:col>3</xdr:col>
      <xdr:colOff>4681171</xdr:colOff>
      <xdr:row>0</xdr:row>
      <xdr:rowOff>695325</xdr:rowOff>
    </xdr:to>
    <xdr:pic>
      <xdr:nvPicPr>
        <xdr:cNvPr id="2" name="Picture 1">
          <a:extLst>
            <a:ext uri="{FF2B5EF4-FFF2-40B4-BE49-F238E27FC236}">
              <a16:creationId xmlns:a16="http://schemas.microsoft.com/office/drawing/2014/main" id="{C4C00BF3-10D3-429A-9DC3-107DE4BF5A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37</xdr:row>
      <xdr:rowOff>24423</xdr:rowOff>
    </xdr:from>
    <xdr:to>
      <xdr:col>3</xdr:col>
      <xdr:colOff>4212981</xdr:colOff>
      <xdr:row>61</xdr:row>
      <xdr:rowOff>170962</xdr:rowOff>
    </xdr:to>
    <xdr:sp macro="" textlink="">
      <xdr:nvSpPr>
        <xdr:cNvPr id="3" name="TextBox 2">
          <a:extLst>
            <a:ext uri="{FF2B5EF4-FFF2-40B4-BE49-F238E27FC236}">
              <a16:creationId xmlns:a16="http://schemas.microsoft.com/office/drawing/2014/main" id="{A9613EF1-3DD2-F344-A2CF-C36B5D4FDA8E}"/>
            </a:ext>
          </a:extLst>
        </xdr:cNvPr>
        <xdr:cNvSpPr txBox="1"/>
      </xdr:nvSpPr>
      <xdr:spPr>
        <a:xfrm>
          <a:off x="1" y="7387981"/>
          <a:ext cx="8401538" cy="483576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endParaRPr lang="en-US"/>
        </a:p>
        <a:p>
          <a:r>
            <a:rPr lang="en-US"/>
            <a:t>- Builds the </a:t>
          </a:r>
          <a:r>
            <a:rPr lang="en-US" b="1"/>
            <a:t>baseline retail price</a:t>
          </a:r>
          <a:r>
            <a:rPr lang="en-US"/>
            <a:t> for </a:t>
          </a:r>
          <a:r>
            <a:rPr lang="en-US" b="1"/>
            <a:t>locally manufactured pads</a:t>
          </a:r>
          <a:r>
            <a:rPr lang="en-US"/>
            <a:t> from</a:t>
          </a:r>
          <a:r>
            <a:rPr lang="en-US" baseline="0"/>
            <a:t> Cost of Goods sold to import. </a:t>
          </a:r>
          <a:br>
            <a:rPr lang="en-US" b="1"/>
          </a:br>
          <a:endParaRPr lang="en-US" b="1"/>
        </a:p>
        <a:p>
          <a:r>
            <a:rPr lang="en-US" b="1"/>
            <a:t>- Important to Note</a:t>
          </a:r>
          <a:r>
            <a:rPr lang="en-US" b="1" baseline="0"/>
            <a:t> - </a:t>
          </a:r>
          <a:r>
            <a:rPr lang="en-US" b="1"/>
            <a:t>For a local manufacturer:</a:t>
          </a:r>
          <a:r>
            <a:rPr lang="en-US"/>
            <a:t> Being </a:t>
          </a:r>
          <a:r>
            <a:rPr lang="en-US" b="1"/>
            <a:t>standard-rated or zero-rated is better than exempt</a:t>
          </a:r>
          <a:r>
            <a:rPr lang="en-US"/>
            <a:t>.</a:t>
          </a:r>
        </a:p>
        <a:p>
          <a:pPr lvl="1"/>
          <a:r>
            <a:rPr lang="en-US" b="1"/>
            <a:t>- Standard-rated (SR):</a:t>
          </a:r>
          <a:r>
            <a:rPr lang="en-US"/>
            <a:t> they can reclaim input VAT and offset it against output VAT, so </a:t>
          </a:r>
          <a:r>
            <a:rPr lang="en-US" b="1"/>
            <a:t>no VAT sticks in COGS</a:t>
          </a:r>
          <a:r>
            <a:rPr lang="en-US"/>
            <a:t>. Cash-flow is usually easier (less waiting on refunds).</a:t>
          </a:r>
        </a:p>
        <a:p>
          <a:pPr lvl="1"/>
          <a:r>
            <a:rPr lang="en-US" b="1"/>
            <a:t>- Zero-rated (Exempt):</a:t>
          </a:r>
          <a:r>
            <a:rPr lang="en-US"/>
            <a:t> they can reclaim input VAT and </a:t>
          </a:r>
          <a:r>
            <a:rPr lang="en-US" b="1"/>
            <a:t>don’t</a:t>
          </a:r>
          <a:r>
            <a:rPr lang="en-US"/>
            <a:t> charge VAT to customers. Best economically; only caveat is </a:t>
          </a:r>
          <a:r>
            <a:rPr lang="en-US" b="1"/>
            <a:t>refund timing</a:t>
          </a:r>
          <a:r>
            <a:rPr lang="en-US"/>
            <a:t> (working-capital risk).</a:t>
          </a:r>
        </a:p>
        <a:p>
          <a:pPr lvl="1"/>
          <a:r>
            <a:rPr lang="en-US" b="1"/>
            <a:t>- Exempt (Exempt):</a:t>
          </a:r>
          <a:r>
            <a:rPr lang="en-US"/>
            <a:t> they </a:t>
          </a:r>
          <a:r>
            <a:rPr lang="en-US" b="1"/>
            <a:t>can’t reclaim</a:t>
          </a:r>
          <a:r>
            <a:rPr lang="en-US"/>
            <a:t> input VAT, so it </a:t>
          </a:r>
          <a:r>
            <a:rPr lang="en-US" b="1"/>
            <a:t>sticks in COGS</a:t>
          </a:r>
          <a:r>
            <a:rPr lang="en-US"/>
            <a:t> and must be pushed through margins or absorbed → </a:t>
          </a:r>
          <a:r>
            <a:rPr lang="en-US" b="1"/>
            <a:t>worst</a:t>
          </a:r>
          <a:r>
            <a:rPr lang="en-US"/>
            <a:t> for local producers.</a:t>
          </a:r>
        </a:p>
        <a:p>
          <a:r>
            <a:rPr lang="en-US" b="1"/>
            <a:t>For the consumer:</a:t>
          </a:r>
          <a:r>
            <a:rPr lang="en-US"/>
            <a:t> </a:t>
          </a:r>
          <a:r>
            <a:rPr lang="en-US" b="1"/>
            <a:t>zero-rating is best</a:t>
          </a:r>
          <a:r>
            <a:rPr lang="en-US"/>
            <a:t> (no VAT at till, no VAT hidden in price).</a:t>
          </a:r>
        </a:p>
        <a:p>
          <a:pPr lvl="1"/>
          <a:r>
            <a:rPr lang="en-US" b="1"/>
            <a:t>- EX</a:t>
          </a:r>
          <a:r>
            <a:rPr lang="en-US"/>
            <a:t> usually beats </a:t>
          </a:r>
          <a:r>
            <a:rPr lang="en-US" b="1"/>
            <a:t>SR</a:t>
          </a:r>
          <a:r>
            <a:rPr lang="en-US"/>
            <a:t> on the shelf, because “VAT at till (16%)” in SR is often bigger than the embedded VAT that leaks into Exempt prices; but Exempt penalizes local makers.</a:t>
          </a:r>
        </a:p>
        <a:p>
          <a:pPr lvl="1"/>
          <a:r>
            <a:rPr lang="en-US"/>
            <a:t>- Exact rankings depend on how much of the </a:t>
          </a:r>
          <a:r>
            <a:rPr lang="en-US" b="1"/>
            <a:t>embedded cost</a:t>
          </a:r>
          <a:r>
            <a:rPr lang="en-US"/>
            <a:t> is passed through.</a:t>
          </a:r>
          <a:br>
            <a:rPr lang="en-US" b="1"/>
          </a:br>
          <a:endParaRPr lang="en-US"/>
        </a:p>
        <a:p>
          <a:r>
            <a:rPr lang="en-US" b="1"/>
            <a:t>- Ex-factory COGS</a:t>
          </a:r>
          <a:r>
            <a:rPr lang="en-US"/>
            <a:t> (materials, labor, overheads; enter or link if provided).</a:t>
          </a:r>
        </a:p>
        <a:p>
          <a:r>
            <a:rPr lang="en-US"/>
            <a:t>- Apply relevant </a:t>
          </a:r>
          <a:r>
            <a:rPr lang="en-US" b="1"/>
            <a:t>levies/fees</a:t>
          </a:r>
          <a:r>
            <a:rPr lang="en-US"/>
            <a:t> (standards, env/packaging, etc.).</a:t>
          </a:r>
        </a:p>
        <a:p>
          <a:r>
            <a:rPr lang="en-US"/>
            <a:t>- Add </a:t>
          </a:r>
          <a:r>
            <a:rPr lang="en-US" b="1"/>
            <a:t>margins</a:t>
          </a:r>
          <a:r>
            <a:rPr lang="en-US"/>
            <a:t> through the chain.</a:t>
          </a:r>
        </a:p>
        <a:p>
          <a:r>
            <a:rPr lang="en-US"/>
            <a:t>- Apply </a:t>
          </a:r>
          <a:r>
            <a:rPr lang="en-US" b="1"/>
            <a:t>VAT</a:t>
          </a:r>
          <a:r>
            <a:rPr lang="en-US"/>
            <a:t> per current treatment and </a:t>
          </a:r>
          <a:r>
            <a:rPr lang="en-US" b="1"/>
            <a:t>Input VAT recoverable?</a:t>
          </a:r>
          <a:r>
            <a:rPr lang="en-US"/>
            <a:t> setting.</a:t>
          </a:r>
        </a:p>
        <a:p>
          <a:r>
            <a:rPr lang="en-US"/>
            <a:t>- Compute </a:t>
          </a:r>
          <a:r>
            <a:rPr lang="en-US" b="1"/>
            <a:t>retail price</a:t>
          </a:r>
          <a:r>
            <a:rPr lang="en-US"/>
            <a:t> (formal &amp; informal).</a:t>
          </a:r>
        </a:p>
        <a:p>
          <a:r>
            <a:rPr lang="en-US"/>
            <a:t>- Apply </a:t>
          </a:r>
          <a:r>
            <a:rPr lang="en-US" b="1"/>
            <a:t>Scenario</a:t>
          </a:r>
          <a:r>
            <a:rPr lang="en-US"/>
            <a:t> deltas → </a:t>
          </a:r>
          <a:r>
            <a:rPr lang="en-US" b="1"/>
            <a:t>PRICE </a:t>
          </a:r>
          <a:r>
            <a:rPr lang="el-GR" b="1"/>
            <a:t>Δ</a:t>
          </a:r>
          <a:r>
            <a:rPr lang="el-GR"/>
            <a:t> +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a:t>
          </a:r>
          <a:r>
            <a:rPr lang="en-US" baseline="0"/>
            <a:t> </a:t>
          </a:r>
          <a:r>
            <a:rPr lang="en-US"/>
            <a:t> Set </a:t>
          </a:r>
          <a:r>
            <a:rPr lang="en-US" b="1"/>
            <a:t>Input VAT recoverable? (YES/NO)</a:t>
          </a:r>
          <a:r>
            <a:rPr lang="en-US"/>
            <a:t> to model </a:t>
          </a:r>
          <a:r>
            <a:rPr lang="en-US" b="1"/>
            <a:t>Zero-rated vs. Exempt</a:t>
          </a:r>
          <a:r>
            <a:rPr lang="en-US"/>
            <a:t> effects on local COGS.</a:t>
          </a:r>
        </a:p>
        <a:p>
          <a:r>
            <a:rPr lang="en-US"/>
            <a:t>- Update COGS detail if you track SAP/pulp/nonwovens and other inputs.</a:t>
          </a:r>
        </a:p>
        <a:p>
          <a:r>
            <a:rPr lang="en-US"/>
            <a:t>- Compare </a:t>
          </a:r>
          <a:r>
            <a:rPr lang="en-US" b="1"/>
            <a:t>local vs imported</a:t>
          </a:r>
          <a:r>
            <a:rPr lang="en-US"/>
            <a:t> retail prices under the same scenario.</a:t>
          </a:r>
        </a:p>
        <a:p>
          <a:endParaRPr lang="en-US" sz="1100"/>
        </a:p>
        <a:p>
          <a:endParaRPr lang="en-US" sz="1100"/>
        </a:p>
      </xdr:txBody>
    </xdr:sp>
    <xdr:clientData/>
  </xdr:twoCellAnchor>
  <xdr:twoCellAnchor editAs="oneCell">
    <xdr:from>
      <xdr:col>0</xdr:col>
      <xdr:colOff>0</xdr:colOff>
      <xdr:row>0</xdr:row>
      <xdr:rowOff>0</xdr:rowOff>
    </xdr:from>
    <xdr:to>
      <xdr:col>4</xdr:col>
      <xdr:colOff>1361</xdr:colOff>
      <xdr:row>1</xdr:row>
      <xdr:rowOff>1361</xdr:rowOff>
    </xdr:to>
    <xdr:pic>
      <xdr:nvPicPr>
        <xdr:cNvPr id="2" name="Picture 1">
          <a:extLst>
            <a:ext uri="{FF2B5EF4-FFF2-40B4-BE49-F238E27FC236}">
              <a16:creationId xmlns:a16="http://schemas.microsoft.com/office/drawing/2014/main" id="{8DA11DBE-0508-4D6E-9495-3BDE7C44C8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21</xdr:row>
      <xdr:rowOff>44823</xdr:rowOff>
    </xdr:from>
    <xdr:to>
      <xdr:col>2</xdr:col>
      <xdr:colOff>4360334</xdr:colOff>
      <xdr:row>43</xdr:row>
      <xdr:rowOff>42333</xdr:rowOff>
    </xdr:to>
    <xdr:sp macro="" textlink="">
      <xdr:nvSpPr>
        <xdr:cNvPr id="2" name="TextBox 1">
          <a:extLst>
            <a:ext uri="{FF2B5EF4-FFF2-40B4-BE49-F238E27FC236}">
              <a16:creationId xmlns:a16="http://schemas.microsoft.com/office/drawing/2014/main" id="{52A8D4A0-FC4B-5244-862F-897097C44952}"/>
            </a:ext>
          </a:extLst>
        </xdr:cNvPr>
        <xdr:cNvSpPr txBox="1"/>
      </xdr:nvSpPr>
      <xdr:spPr>
        <a:xfrm>
          <a:off x="0" y="5315323"/>
          <a:ext cx="9323917" cy="418851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a:p>
        <a:p>
          <a:r>
            <a:rPr lang="en-US" b="1">
              <a:solidFill>
                <a:schemeClr val="tx2"/>
              </a:solidFill>
            </a:rPr>
            <a:t>WHAT THIS SHEET DOES</a:t>
          </a:r>
          <a:endParaRPr lang="en-US"/>
        </a:p>
        <a:p>
          <a:endParaRPr lang="en-US"/>
        </a:p>
        <a:p>
          <a:r>
            <a:rPr lang="en-US"/>
            <a:t>- Defines the </a:t>
          </a:r>
          <a:r>
            <a:rPr lang="en-US" b="1"/>
            <a:t>policy &amp; pass-through</a:t>
          </a:r>
          <a:r>
            <a:rPr lang="en-US"/>
            <a:t> scenario and computes </a:t>
          </a:r>
          <a:r>
            <a:rPr lang="en-US" b="1"/>
            <a:t>channel-specific price changes</a:t>
          </a:r>
          <a:r>
            <a:rPr lang="en-US"/>
            <a:t>.</a:t>
          </a:r>
        </a:p>
        <a:p>
          <a:endParaRPr lang="en-US" b="1"/>
        </a:p>
        <a:p>
          <a:r>
            <a:rPr lang="en-US" b="1"/>
            <a:t>- Set/Review</a:t>
          </a:r>
          <a:endParaRPr lang="en-US"/>
        </a:p>
        <a:p>
          <a:r>
            <a:rPr lang="en-US" b="1"/>
            <a:t>- VAT treatment (Imported)</a:t>
          </a:r>
          <a:r>
            <a:rPr lang="en-US"/>
            <a:t>: </a:t>
          </a:r>
          <a:r>
            <a:rPr lang="en-US" sz="1100">
              <a:solidFill>
                <a:schemeClr val="dk1"/>
              </a:solidFill>
              <a:latin typeface="+mn-lt"/>
              <a:ea typeface="+mn-ea"/>
              <a:cs typeface="+mn-cs"/>
            </a:rPr>
            <a:t>NONE / STANDARD→ZERO-RATED / STANDARD→EXEMPT</a:t>
          </a:r>
          <a:r>
            <a:rPr lang="en-US"/>
            <a:t>.</a:t>
          </a:r>
        </a:p>
        <a:p>
          <a:r>
            <a:rPr lang="en-US" b="1"/>
            <a:t>- VAT treatment (Local)</a:t>
          </a:r>
          <a:r>
            <a:rPr lang="en-US"/>
            <a:t>: same options, applied to local pads.</a:t>
          </a:r>
        </a:p>
        <a:p>
          <a:r>
            <a:rPr lang="en-US" b="1"/>
            <a:t>- Import Duty change (pp)</a:t>
          </a:r>
          <a:r>
            <a:rPr lang="en-US"/>
            <a:t> on finished pads: enter </a:t>
          </a:r>
          <a:r>
            <a:rPr lang="en-US" b="1"/>
            <a:t>+/- percentage points</a:t>
          </a:r>
          <a:r>
            <a:rPr lang="en-US"/>
            <a:t> (e.g., </a:t>
          </a:r>
          <a:r>
            <a:rPr lang="en-US" sz="1100">
              <a:solidFill>
                <a:schemeClr val="dk1"/>
              </a:solidFill>
              <a:latin typeface="+mn-lt"/>
              <a:ea typeface="+mn-ea"/>
              <a:cs typeface="+mn-cs"/>
            </a:rPr>
            <a:t>-0.10</a:t>
          </a:r>
          <a:r>
            <a:rPr lang="en-US"/>
            <a:t> = –10pp).</a:t>
          </a:r>
        </a:p>
        <a:p>
          <a:r>
            <a:rPr lang="en-US" b="1"/>
            <a:t>- IDF change (pp)</a:t>
          </a:r>
          <a:r>
            <a:rPr lang="en-US"/>
            <a:t> and </a:t>
          </a:r>
          <a:r>
            <a:rPr lang="en-US" b="1"/>
            <a:t>RDL change (pp)</a:t>
          </a:r>
          <a:r>
            <a:rPr lang="en-US"/>
            <a:t>: enter </a:t>
          </a:r>
          <a:r>
            <a:rPr lang="en-US" b="1"/>
            <a:t>+/- percentage points</a:t>
          </a:r>
          <a:r>
            <a:rPr lang="en-US"/>
            <a:t>.</a:t>
          </a:r>
        </a:p>
        <a:p>
          <a:r>
            <a:rPr lang="en-US" b="1"/>
            <a:t>- Formal Pass-Through</a:t>
          </a:r>
          <a:r>
            <a:rPr lang="en-US"/>
            <a:t> and </a:t>
          </a:r>
          <a:r>
            <a:rPr lang="en-US" b="1"/>
            <a:t>Informal Pass-Through</a:t>
          </a:r>
          <a:r>
            <a:rPr lang="en-US"/>
            <a:t> (0–1).</a:t>
          </a:r>
        </a:p>
        <a:p>
          <a:r>
            <a:rPr lang="en-US" b="1"/>
            <a:t>- ShareFormal – Poor</a:t>
          </a:r>
          <a:r>
            <a:rPr lang="en-US"/>
            <a:t> and </a:t>
          </a:r>
          <a:r>
            <a:rPr lang="en-US" b="1"/>
            <a:t>ShareFormal – Non-Poor</a:t>
          </a:r>
          <a:r>
            <a:rPr lang="en-US"/>
            <a:t> (informal auto-derives).</a:t>
          </a:r>
        </a:p>
        <a:p>
          <a:r>
            <a:rPr lang="en-US" b="1"/>
            <a:t>-</a:t>
          </a:r>
          <a:r>
            <a:rPr lang="en-US" b="1" baseline="0"/>
            <a:t> </a:t>
          </a:r>
          <a:r>
            <a:rPr lang="en-US" b="1"/>
            <a:t>Mechanics (what happens)</a:t>
          </a:r>
          <a:endParaRPr lang="en-US"/>
        </a:p>
        <a:p>
          <a:r>
            <a:rPr lang="en-US"/>
            <a:t>- The model computes </a:t>
          </a:r>
          <a:r>
            <a:rPr lang="en-US" b="1"/>
            <a:t>baseline retail prices</a:t>
          </a:r>
          <a:r>
            <a:rPr lang="en-US"/>
            <a:t> on </a:t>
          </a:r>
          <a:r>
            <a:rPr lang="en-US" b="1"/>
            <a:t>Imported_Pads</a:t>
          </a:r>
          <a:r>
            <a:rPr lang="en-US"/>
            <a:t> / </a:t>
          </a:r>
          <a:r>
            <a:rPr lang="en-US" b="1"/>
            <a:t>Local_Pads</a:t>
          </a:r>
          <a:r>
            <a:rPr lang="en-US"/>
            <a:t>.</a:t>
          </a:r>
        </a:p>
        <a:p>
          <a:r>
            <a:rPr lang="en-US"/>
            <a:t>- Applies your </a:t>
          </a:r>
          <a:r>
            <a:rPr lang="en-US" b="1"/>
            <a:t>rate changes</a:t>
          </a:r>
          <a:r>
            <a:rPr lang="en-US"/>
            <a:t> to get </a:t>
          </a:r>
          <a:r>
            <a:rPr lang="en-US" b="1"/>
            <a:t>post-reform costs</a:t>
          </a:r>
          <a:r>
            <a:rPr lang="en-US"/>
            <a:t>.</a:t>
          </a:r>
        </a:p>
        <a:p>
          <a:r>
            <a:rPr lang="en-US"/>
            <a:t>- Calculates </a:t>
          </a:r>
          <a:r>
            <a:rPr lang="en-US" b="1"/>
            <a:t>PRICE </a:t>
          </a:r>
          <a:r>
            <a:rPr lang="el-GR" b="1"/>
            <a:t>Δ</a:t>
          </a:r>
          <a:r>
            <a:rPr lang="el-GR"/>
            <a:t> </a:t>
          </a:r>
          <a:r>
            <a:rPr lang="en-US"/>
            <a:t>and multiplies by the </a:t>
          </a:r>
          <a:r>
            <a:rPr lang="en-US" b="1"/>
            <a:t>channel-specific pass-through</a:t>
          </a:r>
          <a:r>
            <a:rPr lang="en-US"/>
            <a:t>.</a:t>
          </a:r>
        </a:p>
        <a:p>
          <a:r>
            <a:rPr lang="en-US"/>
            <a:t>- Produces </a:t>
          </a:r>
          <a:r>
            <a:rPr lang="en-US" b="1"/>
            <a:t>post-reform retail prices</a:t>
          </a:r>
          <a:r>
            <a:rPr lang="en-US"/>
            <a:t> by channel; segment weights (poor/non-poor) come from </a:t>
          </a:r>
          <a:r>
            <a:rPr lang="en-US" b="1"/>
            <a:t>Assumptions</a:t>
          </a:r>
          <a:r>
            <a:rPr lang="en-US"/>
            <a:t>.</a:t>
          </a:r>
        </a:p>
        <a:p>
          <a:endParaRPr lang="en-US" b="1"/>
        </a:p>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HOW TO USE</a:t>
          </a:r>
        </a:p>
        <a:p>
          <a:pPr marL="0" marR="0" lvl="0" indent="0" defTabSz="914400" eaLnBrk="1" fontAlgn="auto" latinLnBrk="0" hangingPunct="1">
            <a:lnSpc>
              <a:spcPct val="100000"/>
            </a:lnSpc>
            <a:spcBef>
              <a:spcPts val="0"/>
            </a:spcBef>
            <a:spcAft>
              <a:spcPts val="0"/>
            </a:spcAft>
            <a:buClrTx/>
            <a:buSzTx/>
            <a:buFontTx/>
            <a:buNone/>
            <a:tabLst/>
            <a:defRPr/>
          </a:pPr>
          <a:br>
            <a:rPr lang="en-US"/>
          </a:br>
          <a:r>
            <a:rPr lang="en-US"/>
            <a:t>- Use one scenario per column (if provided) to compare side-by-side reforms.</a:t>
          </a:r>
        </a:p>
        <a:p>
          <a:r>
            <a:rPr lang="en-US" b="1">
              <a:solidFill>
                <a:schemeClr val="tx1"/>
              </a:solidFill>
            </a:rPr>
            <a:t>-</a:t>
          </a:r>
          <a:r>
            <a:rPr lang="en-US" b="1" baseline="0">
              <a:solidFill>
                <a:schemeClr val="tx1"/>
              </a:solidFill>
            </a:rPr>
            <a:t> </a:t>
          </a:r>
          <a:r>
            <a:rPr lang="en-US" b="1">
              <a:solidFill>
                <a:schemeClr val="tx1"/>
              </a:solidFill>
            </a:rPr>
            <a:t>Share Formal – Poor: 0.975 → 97.5% of poor households buy in informal markets (only 2.5% in formal).</a:t>
          </a:r>
        </a:p>
        <a:p>
          <a:r>
            <a:rPr lang="en-US" b="1">
              <a:solidFill>
                <a:schemeClr val="tx1"/>
              </a:solidFill>
            </a:rPr>
            <a:t>0 Share Formal – Non-Poor: 0.4 → 40% of non-poor buy in formal markets (60% informal).</a:t>
          </a:r>
        </a:p>
        <a:p>
          <a:r>
            <a:rPr lang="en-US" b="1">
              <a:solidFill>
                <a:schemeClr val="tx1"/>
              </a:solidFill>
            </a:rPr>
            <a:t>- This splits the impact of reforms between groups depending on where they shop.</a:t>
          </a:r>
        </a:p>
        <a:p>
          <a:endParaRPr lang="en-US" sz="1100"/>
        </a:p>
      </xdr:txBody>
    </xdr:sp>
    <xdr:clientData/>
  </xdr:twoCellAnchor>
  <xdr:twoCellAnchor editAs="oneCell">
    <xdr:from>
      <xdr:col>0</xdr:col>
      <xdr:colOff>0</xdr:colOff>
      <xdr:row>0</xdr:row>
      <xdr:rowOff>0</xdr:rowOff>
    </xdr:from>
    <xdr:to>
      <xdr:col>3</xdr:col>
      <xdr:colOff>12700</xdr:colOff>
      <xdr:row>1</xdr:row>
      <xdr:rowOff>20637</xdr:rowOff>
    </xdr:to>
    <xdr:pic>
      <xdr:nvPicPr>
        <xdr:cNvPr id="3" name="Picture 2">
          <a:extLst>
            <a:ext uri="{FF2B5EF4-FFF2-40B4-BE49-F238E27FC236}">
              <a16:creationId xmlns:a16="http://schemas.microsoft.com/office/drawing/2014/main" id="{D230EC96-1B56-44D0-B4C8-81C5E76D92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160674</xdr:colOff>
      <xdr:row>21</xdr:row>
      <xdr:rowOff>34636</xdr:rowOff>
    </xdr:from>
    <xdr:to>
      <xdr:col>9</xdr:col>
      <xdr:colOff>155506</xdr:colOff>
      <xdr:row>80</xdr:row>
      <xdr:rowOff>100843</xdr:rowOff>
    </xdr:to>
    <xdr:sp macro="" textlink="">
      <xdr:nvSpPr>
        <xdr:cNvPr id="3" name="TextBox 2">
          <a:extLst>
            <a:ext uri="{FF2B5EF4-FFF2-40B4-BE49-F238E27FC236}">
              <a16:creationId xmlns:a16="http://schemas.microsoft.com/office/drawing/2014/main" id="{B2AE515C-21B4-AD4D-93F4-7D60D7D076CC}"/>
            </a:ext>
          </a:extLst>
        </xdr:cNvPr>
        <xdr:cNvSpPr txBox="1"/>
      </xdr:nvSpPr>
      <xdr:spPr>
        <a:xfrm>
          <a:off x="160674" y="8014469"/>
          <a:ext cx="13393332" cy="117078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WHAT THIS SHEET DOES</a:t>
          </a:r>
          <a:endParaRPr lang="en-US" b="1"/>
        </a:p>
        <a:p>
          <a:endParaRPr lang="en-US" b="1"/>
        </a:p>
        <a:p>
          <a:r>
            <a:rPr lang="en-US" b="1"/>
            <a:t>- Model results</a:t>
          </a:r>
          <a:r>
            <a:rPr lang="en-US" b="1" baseline="0"/>
            <a:t> on</a:t>
          </a:r>
          <a:r>
            <a:rPr lang="en-US" b="1"/>
            <a:t> estimated pass through: baseline vs reform</a:t>
          </a:r>
        </a:p>
        <a:p>
          <a:r>
            <a:rPr lang="en-US"/>
            <a:t>- Summarizes </a:t>
          </a:r>
          <a:r>
            <a:rPr lang="en-US" b="1"/>
            <a:t>baseline vs. reform prices</a:t>
          </a:r>
          <a:r>
            <a:rPr lang="en-US"/>
            <a:t> for imported and locally manufactured pads</a:t>
          </a:r>
          <a:br>
            <a:rPr lang="en-US"/>
          </a:br>
          <a:r>
            <a:rPr lang="en-US"/>
            <a:t>- Estimates  how much of fiscal savings (e.g., VAT reduction, reductions in</a:t>
          </a:r>
          <a:r>
            <a:rPr lang="en-US" baseline="0"/>
            <a:t> customs duties or para tarrifs </a:t>
          </a:r>
          <a:r>
            <a:rPr lang="en-US"/>
            <a:t>) are </a:t>
          </a:r>
          <a:r>
            <a:rPr lang="en-US" b="1"/>
            <a:t>passed through to consumers</a:t>
          </a:r>
          <a:r>
            <a:rPr lang="en-US"/>
            <a:t>.</a:t>
          </a:r>
        </a:p>
        <a:p>
          <a:r>
            <a:rPr lang="en-US"/>
            <a:t>- Provides results by </a:t>
          </a:r>
          <a:r>
            <a:rPr lang="en-US" b="1"/>
            <a:t>channel (formal vs. informal)</a:t>
          </a:r>
          <a:r>
            <a:rPr lang="en-US"/>
            <a:t> and by </a:t>
          </a:r>
          <a:r>
            <a:rPr lang="en-US" b="1"/>
            <a:t>population group (poor vs. non-poor)</a:t>
          </a:r>
          <a:r>
            <a:rPr lang="en-US"/>
            <a:t>.</a:t>
          </a:r>
        </a:p>
        <a:p>
          <a:r>
            <a:rPr lang="en-US"/>
            <a:t>- Highlights </a:t>
          </a:r>
          <a:r>
            <a:rPr lang="en-US" b="1"/>
            <a:t>price reductions, % reaching users, and affordability gains</a:t>
          </a:r>
          <a:r>
            <a:rPr lang="en-US"/>
            <a:t>.</a:t>
          </a:r>
        </a:p>
        <a:p>
          <a:endParaRPr lang="en-US"/>
        </a:p>
        <a:p>
          <a:r>
            <a:rPr lang="en-US" b="1">
              <a:solidFill>
                <a:schemeClr val="tx2"/>
              </a:solidFill>
            </a:rPr>
            <a:t>HOW TO USE</a:t>
          </a:r>
        </a:p>
        <a:p>
          <a:endParaRPr lang="en-US" b="1">
            <a:solidFill>
              <a:schemeClr val="tx2"/>
            </a:solidFill>
          </a:endParaRPr>
        </a:p>
        <a:p>
          <a:r>
            <a:rPr lang="en-US" b="1">
              <a:solidFill>
                <a:schemeClr val="tx2"/>
              </a:solidFill>
            </a:rPr>
            <a:t>- </a:t>
          </a:r>
          <a:r>
            <a:rPr lang="en-US"/>
            <a:t>This sheet is primarily </a:t>
          </a:r>
          <a:r>
            <a:rPr lang="en-US" b="1"/>
            <a:t>for interpreting results</a:t>
          </a:r>
          <a:r>
            <a:rPr lang="en-US"/>
            <a:t>, not for editing inputs. Scenario and tax parameters are controlled in the </a:t>
          </a:r>
          <a:r>
            <a:rPr lang="en-US" b="1"/>
            <a:t>Scenarios</a:t>
          </a:r>
          <a:r>
            <a:rPr lang="en-US"/>
            <a:t> and </a:t>
          </a:r>
          <a:r>
            <a:rPr lang="en-US" b="1"/>
            <a:t>Input_Taxes &amp; Fees</a:t>
          </a:r>
          <a:r>
            <a:rPr lang="en-US"/>
            <a:t> sheets.</a:t>
          </a:r>
          <a:endParaRPr lang="en-US" b="1"/>
        </a:p>
        <a:p>
          <a:r>
            <a:rPr lang="en-US"/>
            <a:t>- Select the type of </a:t>
          </a:r>
          <a:r>
            <a:rPr lang="en-US" b="1"/>
            <a:t>reform scenario</a:t>
          </a:r>
          <a:r>
            <a:rPr lang="en-US"/>
            <a:t> at the top (e.g., </a:t>
          </a:r>
          <a:r>
            <a:rPr lang="en-US" i="1"/>
            <a:t>STANDARD → ZERO-RATED</a:t>
          </a:r>
          <a:r>
            <a:rPr lang="en-US"/>
            <a:t>).</a:t>
          </a:r>
        </a:p>
        <a:p>
          <a:r>
            <a:rPr lang="en-US"/>
            <a:t>- Review </a:t>
          </a:r>
          <a:r>
            <a:rPr lang="en-US" b="1"/>
            <a:t>price comparisons</a:t>
          </a:r>
          <a:r>
            <a:rPr lang="en-US"/>
            <a:t>: baseline vs. reform retail prices.</a:t>
          </a:r>
        </a:p>
        <a:p>
          <a:r>
            <a:rPr lang="en-US"/>
            <a:t>- Assess how much of the reform is </a:t>
          </a:r>
          <a:r>
            <a:rPr lang="en-US" b="1"/>
            <a:t>passed through</a:t>
          </a:r>
          <a:r>
            <a:rPr lang="en-US"/>
            <a:t> to consumers in both channels.</a:t>
          </a:r>
        </a:p>
        <a:p>
          <a:r>
            <a:rPr lang="en-US"/>
            <a:t>- Use </a:t>
          </a:r>
          <a:r>
            <a:rPr lang="en-US" b="1"/>
            <a:t>weighted prices for poor vs. non-poor</a:t>
          </a:r>
          <a:r>
            <a:rPr lang="en-US"/>
            <a:t> to understand equity impacts.</a:t>
          </a:r>
        </a:p>
        <a:p>
          <a:r>
            <a:rPr lang="en-US"/>
            <a:t>- Refer to the </a:t>
          </a:r>
          <a:r>
            <a:rPr lang="en-US" b="1"/>
            <a:t>comments column</a:t>
          </a:r>
          <a:r>
            <a:rPr lang="en-US"/>
            <a:t> for contextual notes on assumptions (e.g., pack size, channel reliance).</a:t>
          </a:r>
          <a:br>
            <a:rPr lang="en-US"/>
          </a:br>
          <a:endParaRPr lang="en-US"/>
        </a:p>
        <a:p>
          <a:r>
            <a:rPr lang="en-US" b="1">
              <a:solidFill>
                <a:schemeClr val="tx2"/>
              </a:solidFill>
            </a:rPr>
            <a:t>KEY ELEMENTS DEFINED</a:t>
          </a:r>
        </a:p>
        <a:p>
          <a:endParaRPr lang="en-US" b="1">
            <a:solidFill>
              <a:schemeClr val="tx2"/>
            </a:solidFill>
          </a:endParaRPr>
        </a:p>
        <a:p>
          <a:r>
            <a:rPr lang="en-US" b="1"/>
            <a:t>- Baseline Price (KES)</a:t>
          </a:r>
          <a:r>
            <a:rPr lang="en-US"/>
            <a:t> → Retail price before reform.</a:t>
          </a:r>
        </a:p>
        <a:p>
          <a:r>
            <a:rPr lang="en-US" b="1"/>
            <a:t>- Reform Price (KES)</a:t>
          </a:r>
          <a:r>
            <a:rPr lang="en-US"/>
            <a:t> → Estimated retail price after applying reform.</a:t>
          </a:r>
        </a:p>
        <a:p>
          <a:r>
            <a:rPr lang="en-US" b="1"/>
            <a:t>- Total Reduction</a:t>
          </a:r>
          <a:r>
            <a:rPr lang="en-US"/>
            <a:t> → Difference between baseline and reform (KES).</a:t>
          </a:r>
        </a:p>
        <a:p>
          <a:r>
            <a:rPr lang="en-US" b="1"/>
            <a:t>- Pass-through reaching consumer</a:t>
          </a:r>
          <a:r>
            <a:rPr lang="en-US"/>
            <a:t> → Portion of the reduction that actually lowers the user price.</a:t>
          </a:r>
        </a:p>
        <a:p>
          <a:r>
            <a:rPr lang="en-US" b="1"/>
            <a:t>- Estimated Reduction in Price to User</a:t>
          </a:r>
          <a:r>
            <a:rPr lang="en-US"/>
            <a:t> → Actual price decrease per pack after pass-through.</a:t>
          </a:r>
        </a:p>
        <a:p>
          <a:r>
            <a:rPr lang="en-US" b="1"/>
            <a:t>- Estimated % of Reduction Reaching User</a:t>
          </a:r>
          <a:r>
            <a:rPr lang="en-US"/>
            <a:t> → Share of fiscal savings transferred to consumers (e.g., 75% formal, 40% informal).</a:t>
          </a:r>
        </a:p>
        <a:p>
          <a:r>
            <a:rPr lang="en-US" b="1"/>
            <a:t>- Weighted Prices – Poor vs. Non-Poor</a:t>
          </a:r>
          <a:r>
            <a:rPr lang="en-US"/>
            <a:t> → Blended prices based on each group’s reliance on formal vs. informal channels.</a:t>
          </a:r>
        </a:p>
        <a:p>
          <a:r>
            <a:rPr lang="en-US" b="1"/>
            <a:t>- Summary Changes to Products</a:t>
          </a:r>
          <a:r>
            <a:rPr lang="en-US"/>
            <a:t> → Shows cost shifts for imported vs. locally manufactured pads across reforms.</a:t>
          </a:r>
        </a:p>
        <a:p>
          <a:r>
            <a:rPr lang="en-US" b="1"/>
            <a:t>- Helpers</a:t>
          </a:r>
          <a:r>
            <a:rPr lang="en-US"/>
            <a:t> → Reference values (e.g., VAT rates, CIF costs, COGS, levies) that underpin calculations.</a:t>
          </a:r>
        </a:p>
        <a:p>
          <a:endParaRPr lang="en-US"/>
        </a:p>
        <a:p>
          <a:r>
            <a:rPr lang="en-US" b="1">
              <a:solidFill>
                <a:schemeClr val="tx2"/>
              </a:solidFill>
            </a:rPr>
            <a:t>HOW TO READ THE OUTPUTS</a:t>
          </a:r>
        </a:p>
        <a:p>
          <a:endParaRPr lang="en-US" b="1">
            <a:solidFill>
              <a:schemeClr val="tx2"/>
            </a:solidFill>
          </a:endParaRPr>
        </a:p>
        <a:p>
          <a:r>
            <a:rPr lang="en-US" b="1"/>
            <a:t>1. Compare Baseline vs. Reform Prices</a:t>
          </a:r>
        </a:p>
        <a:p>
          <a:r>
            <a:rPr lang="en-US"/>
            <a:t>- Look at the </a:t>
          </a:r>
          <a:r>
            <a:rPr lang="en-US" b="1"/>
            <a:t>Baseline Price (KES)</a:t>
          </a:r>
          <a:r>
            <a:rPr lang="en-US"/>
            <a:t> and </a:t>
          </a:r>
          <a:r>
            <a:rPr lang="en-US" b="1"/>
            <a:t>Reform Price (KES)</a:t>
          </a:r>
          <a:r>
            <a:rPr lang="en-US"/>
            <a:t> for each product.</a:t>
          </a:r>
        </a:p>
        <a:p>
          <a:r>
            <a:rPr lang="en-US"/>
            <a:t>- The difference shows the </a:t>
          </a:r>
          <a:r>
            <a:rPr lang="en-US" b="1"/>
            <a:t>potential savings per pack</a:t>
          </a:r>
          <a:r>
            <a:rPr lang="en-US"/>
            <a:t> if the reform is fully implemented.</a:t>
          </a:r>
        </a:p>
        <a:p>
          <a:endParaRPr lang="en-US"/>
        </a:p>
        <a:p>
          <a:r>
            <a:rPr lang="en-US" b="1"/>
            <a:t>2. Focus on Pass-Through to Consumers</a:t>
          </a:r>
        </a:p>
        <a:p>
          <a:r>
            <a:rPr lang="en-US"/>
            <a:t>- Not all savings reach consumers.</a:t>
          </a:r>
        </a:p>
        <a:p>
          <a:r>
            <a:rPr lang="en-US" b="1"/>
            <a:t>- Formal channels</a:t>
          </a:r>
          <a:r>
            <a:rPr lang="en-US"/>
            <a:t> (supermarkets, pharmacies) usually pass more on (≈75%).</a:t>
          </a:r>
        </a:p>
        <a:p>
          <a:r>
            <a:rPr lang="en-US" b="1"/>
            <a:t>- Informal channels</a:t>
          </a:r>
          <a:r>
            <a:rPr lang="en-US"/>
            <a:t> (small shops, kiosks) pass on less (≈40%).</a:t>
          </a:r>
        </a:p>
        <a:p>
          <a:r>
            <a:rPr lang="en-US"/>
            <a:t>- The </a:t>
          </a:r>
          <a:r>
            <a:rPr lang="en-US" b="1"/>
            <a:t>Estimated % of Reduction Reaching User</a:t>
          </a:r>
          <a:r>
            <a:rPr lang="en-US"/>
            <a:t> tells you how much consumers actually benefit.</a:t>
          </a:r>
        </a:p>
        <a:p>
          <a:endParaRPr lang="en-US" b="1"/>
        </a:p>
        <a:p>
          <a:r>
            <a:rPr lang="en-US" b="1"/>
            <a:t>NOTE:</a:t>
          </a:r>
          <a:r>
            <a:rPr lang="en-US" b="1" baseline="0"/>
            <a:t> </a:t>
          </a:r>
          <a:r>
            <a:rPr lang="en-US" b="1"/>
            <a:t>Informal Channels Have</a:t>
          </a:r>
          <a:r>
            <a:rPr lang="en-US" b="1" baseline="0"/>
            <a:t> typically shown more</a:t>
          </a:r>
          <a:r>
            <a:rPr lang="en-US" b="1"/>
            <a:t> Limited Pass-Through as a resilt pf </a:t>
          </a:r>
        </a:p>
        <a:p>
          <a:r>
            <a:rPr lang="en-US" b="1"/>
            <a:t> - Less transparency</a:t>
          </a:r>
          <a:r>
            <a:rPr lang="en-US"/>
            <a:t>: Informal retailers (small shops, kiosks) have weaker price competition and do not always adjust prices quickly when input costs fall.</a:t>
          </a:r>
        </a:p>
        <a:p>
          <a:r>
            <a:rPr lang="en-US" b="1"/>
            <a:t> - Sticky pricing</a:t>
          </a:r>
          <a:r>
            <a:rPr lang="en-US"/>
            <a:t>: Shopkeepers may prefer to keep prices stable for consumers, absorbing the reform benefit as higher margin rather than lowering shelf prices.</a:t>
          </a:r>
        </a:p>
        <a:p>
          <a:r>
            <a:rPr lang="en-US" b="1"/>
            <a:t>- Lower regulatory oversight</a:t>
          </a:r>
          <a:r>
            <a:rPr lang="en-US"/>
            <a:t>: Unlike formal supermarkets or pharmacies, informal sellers face little pressure to immediately reflect tax/fee reductions in retail prices.</a:t>
          </a:r>
        </a:p>
        <a:p>
          <a:r>
            <a:rPr lang="en-US" b="1"/>
            <a:t>- Fragmented supply chains</a:t>
          </a:r>
          <a:r>
            <a:rPr lang="en-US"/>
            <a:t>: Informal markets often rely on multiple intermediaries (wholesalers, distributors), each taking a cut, which dilutes the benefit reaching the end user.</a:t>
          </a:r>
        </a:p>
        <a:p>
          <a:r>
            <a:rPr lang="en-US" b="1"/>
            <a:t>- Consumer base</a:t>
          </a:r>
          <a:r>
            <a:rPr lang="en-US"/>
            <a:t>: Poorer households buying in informal channels have less ability to shop around, so retailers have less incentive to pass along savings.</a:t>
          </a:r>
          <a:br>
            <a:rPr lang="en-US"/>
          </a:br>
          <a:r>
            <a:rPr lang="en-US"/>
            <a:t>- </a:t>
          </a:r>
          <a:r>
            <a:rPr lang="en-US" b="1">
              <a:solidFill>
                <a:schemeClr val="tx1"/>
              </a:solidFill>
            </a:rPr>
            <a:t>Breaking Bulk Sales:</a:t>
          </a:r>
          <a:r>
            <a:rPr lang="en-US">
              <a:solidFill>
                <a:schemeClr val="tx1"/>
              </a:solidFill>
            </a:rPr>
            <a:t> Selling pads individually offers a </a:t>
          </a:r>
          <a:r>
            <a:rPr lang="en-US" i="1">
              <a:solidFill>
                <a:schemeClr val="tx1"/>
              </a:solidFill>
            </a:rPr>
            <a:t>pay-as-you-go</a:t>
          </a:r>
          <a:r>
            <a:rPr lang="en-US">
              <a:solidFill>
                <a:schemeClr val="tx1"/>
              </a:solidFill>
            </a:rPr>
            <a:t> option that improves accessibility for cash-strapped consumers, but less affordable in the long run as single pads cost more per unit.</a:t>
          </a:r>
          <a:br>
            <a:rPr lang="en-US"/>
          </a:br>
          <a:endParaRPr lang="en-US"/>
        </a:p>
        <a:p>
          <a:r>
            <a:rPr lang="en-US" b="1"/>
            <a:t>3. Check Formal vs. Informal Differences</a:t>
          </a:r>
        </a:p>
        <a:p>
          <a:r>
            <a:rPr lang="en-US"/>
            <a:t>- Compare rows for </a:t>
          </a:r>
          <a:r>
            <a:rPr lang="en-US" b="1"/>
            <a:t>Formal</a:t>
          </a:r>
          <a:r>
            <a:rPr lang="en-US"/>
            <a:t> and </a:t>
          </a:r>
          <a:r>
            <a:rPr lang="en-US" b="1"/>
            <a:t>Informal</a:t>
          </a:r>
          <a:r>
            <a:rPr lang="en-US"/>
            <a:t> channels:</a:t>
          </a:r>
        </a:p>
        <a:p>
          <a:pPr lvl="1"/>
          <a:r>
            <a:rPr lang="en-US"/>
            <a:t>--Formal shows </a:t>
          </a:r>
          <a:r>
            <a:rPr lang="en-US" b="1"/>
            <a:t>bigger price drops</a:t>
          </a:r>
          <a:r>
            <a:rPr lang="en-US"/>
            <a:t> (higher pass-through).</a:t>
          </a:r>
        </a:p>
        <a:p>
          <a:pPr lvl="1"/>
          <a:r>
            <a:rPr lang="en-US"/>
            <a:t>--Informal shows </a:t>
          </a:r>
          <a:r>
            <a:rPr lang="en-US" b="1"/>
            <a:t>smaller price drops</a:t>
          </a:r>
          <a:r>
            <a:rPr lang="en-US"/>
            <a:t> but still important for poor households.</a:t>
          </a:r>
        </a:p>
        <a:p>
          <a:pPr lvl="1"/>
          <a:endParaRPr lang="en-US"/>
        </a:p>
        <a:p>
          <a:r>
            <a:rPr lang="en-US" b="1"/>
            <a:t>4. Look at Weighted Prices for Poor vs. Non-Poor</a:t>
          </a:r>
        </a:p>
        <a:p>
          <a:r>
            <a:rPr lang="en-US" b="1"/>
            <a:t>- Poor households</a:t>
          </a:r>
          <a:r>
            <a:rPr lang="en-US"/>
            <a:t> rely more on informal channels →</a:t>
          </a:r>
          <a:r>
            <a:rPr lang="en-US" baseline="0"/>
            <a:t> Estimated impact of changes in taxes</a:t>
          </a:r>
          <a:r>
            <a:rPr lang="en-US"/>
            <a:t> are more limited.</a:t>
          </a:r>
        </a:p>
        <a:p>
          <a:r>
            <a:rPr lang="en-US" b="1"/>
            <a:t>- Non-poor households</a:t>
          </a:r>
          <a:r>
            <a:rPr lang="en-US"/>
            <a:t> buy more through formal channels → they benefit more from reforms.</a:t>
          </a:r>
        </a:p>
        <a:p>
          <a:r>
            <a:rPr lang="en-US"/>
            <a:t>- Weighted prices reflect this mix and show the </a:t>
          </a:r>
          <a:r>
            <a:rPr lang="en-US" b="1"/>
            <a:t>realistic pric</a:t>
          </a:r>
          <a:br>
            <a:rPr lang="en-US"/>
          </a:br>
          <a:endParaRPr lang="en-US"/>
        </a:p>
        <a:p>
          <a:r>
            <a:rPr lang="en-US" b="1"/>
            <a:t>5. Use % Reduction as a Quick Signal</a:t>
          </a:r>
        </a:p>
        <a:p>
          <a:r>
            <a:rPr lang="en-US"/>
            <a:t>- The </a:t>
          </a:r>
          <a:r>
            <a:rPr lang="en-US" b="1"/>
            <a:t>% Reduction Reaching User</a:t>
          </a:r>
          <a:r>
            <a:rPr lang="en-US"/>
            <a:t> column gives a quick sense of affordability gains.</a:t>
          </a:r>
        </a:p>
        <a:p>
          <a:r>
            <a:rPr lang="en-US"/>
            <a:t>- Example: “–10%” means users now spend about 10% less per pack after reform.</a:t>
          </a:r>
        </a:p>
        <a:p>
          <a:endParaRPr lang="en-US"/>
        </a:p>
        <a:p>
          <a:r>
            <a:rPr lang="en-US" b="1"/>
            <a:t>6. Use for Advocacy Messages</a:t>
          </a:r>
        </a:p>
        <a:p>
          <a:r>
            <a:rPr lang="en-US"/>
            <a:t>- This sheet helps answer:</a:t>
          </a:r>
        </a:p>
        <a:p>
          <a:pPr lvl="1"/>
          <a:r>
            <a:rPr lang="en-US" i="1"/>
            <a:t>- How much do reforms lower prices for consumers?</a:t>
          </a:r>
          <a:endParaRPr lang="en-US"/>
        </a:p>
        <a:p>
          <a:pPr lvl="1"/>
          <a:r>
            <a:rPr lang="en-US" i="1"/>
            <a:t>- Do poor and non-poor benefit equally?</a:t>
          </a:r>
          <a:endParaRPr lang="en-US"/>
        </a:p>
        <a:p>
          <a:pPr lvl="1"/>
          <a:r>
            <a:rPr lang="en-US" i="1"/>
            <a:t>- Which channel shows the biggest impact?</a:t>
          </a:r>
          <a:endParaRPr lang="en-US"/>
        </a:p>
        <a:p>
          <a:r>
            <a:rPr lang="en-US"/>
            <a:t>- Pull headline figures (e.g., “Reforms reduce prices by 10–12% for most consumers, but poor households see smaller gains due to reliance on informal markets”).</a:t>
          </a:r>
        </a:p>
        <a:p>
          <a:endParaRPr lang="en-US" sz="1100"/>
        </a:p>
      </xdr:txBody>
    </xdr:sp>
    <xdr:clientData/>
  </xdr:twoCellAnchor>
  <xdr:twoCellAnchor editAs="oneCell">
    <xdr:from>
      <xdr:col>0</xdr:col>
      <xdr:colOff>555625</xdr:colOff>
      <xdr:row>0</xdr:row>
      <xdr:rowOff>95250</xdr:rowOff>
    </xdr:from>
    <xdr:to>
      <xdr:col>8</xdr:col>
      <xdr:colOff>1663700</xdr:colOff>
      <xdr:row>0</xdr:row>
      <xdr:rowOff>790575</xdr:rowOff>
    </xdr:to>
    <xdr:pic>
      <xdr:nvPicPr>
        <xdr:cNvPr id="2" name="Picture 1">
          <a:extLst>
            <a:ext uri="{FF2B5EF4-FFF2-40B4-BE49-F238E27FC236}">
              <a16:creationId xmlns:a16="http://schemas.microsoft.com/office/drawing/2014/main" id="{A5D6A6D6-74F6-4362-BF04-2A7BB82B53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5625" y="95250"/>
          <a:ext cx="9363075" cy="6953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39</xdr:row>
      <xdr:rowOff>12700</xdr:rowOff>
    </xdr:from>
    <xdr:to>
      <xdr:col>8</xdr:col>
      <xdr:colOff>1270000</xdr:colOff>
      <xdr:row>49</xdr:row>
      <xdr:rowOff>152400</xdr:rowOff>
    </xdr:to>
    <xdr:sp macro="" textlink="">
      <xdr:nvSpPr>
        <xdr:cNvPr id="5" name="TextBox 4">
          <a:extLst>
            <a:ext uri="{FF2B5EF4-FFF2-40B4-BE49-F238E27FC236}">
              <a16:creationId xmlns:a16="http://schemas.microsoft.com/office/drawing/2014/main" id="{8CBA4F13-D2FB-5841-A778-C4D432766DFD}"/>
            </a:ext>
          </a:extLst>
        </xdr:cNvPr>
        <xdr:cNvSpPr txBox="1"/>
      </xdr:nvSpPr>
      <xdr:spPr>
        <a:xfrm>
          <a:off x="0" y="12560300"/>
          <a:ext cx="9563100" cy="30734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r>
            <a:rPr lang="en-US"/>
            <a:t>- Compare Relative Income Price (RIP) values to the threshold. If RIP &gt; threshold, affordability is constrained. Use differences between baseline and reform RIP to quantify gains.</a:t>
          </a:r>
        </a:p>
        <a:p>
          <a:r>
            <a:rPr lang="en-US"/>
            <a:t>Summarizes </a:t>
          </a:r>
          <a:r>
            <a:rPr lang="en-US" b="1"/>
            <a:t>baseline vs. post-reform</a:t>
          </a:r>
          <a:r>
            <a:rPr lang="en-US"/>
            <a:t> outcomes: </a:t>
          </a:r>
          <a:r>
            <a:rPr lang="en-US" b="1"/>
            <a:t>retail prices</a:t>
          </a:r>
          <a:r>
            <a:rPr lang="en-US"/>
            <a:t>, </a:t>
          </a:r>
          <a:r>
            <a:rPr lang="en-US" b="1"/>
            <a:t>affordability (RIP)</a:t>
          </a:r>
          <a:r>
            <a:rPr lang="en-US"/>
            <a:t>, and (if enabled) </a:t>
          </a:r>
          <a:r>
            <a:rPr lang="en-US" b="1"/>
            <a:t>equity</a:t>
          </a:r>
          <a:r>
            <a:rPr lang="en-US"/>
            <a:t> indicators.</a:t>
          </a:r>
        </a:p>
        <a:p>
          <a:endParaRPr lang="en-US" b="1"/>
        </a:p>
        <a:p>
          <a:r>
            <a:rPr lang="en-US" b="1">
              <a:solidFill>
                <a:schemeClr val="tx2"/>
              </a:solidFill>
            </a:rPr>
            <a:t>READOUTS</a:t>
          </a:r>
          <a:endParaRPr lang="en-US">
            <a:solidFill>
              <a:schemeClr val="tx2"/>
            </a:solidFill>
          </a:endParaRPr>
        </a:p>
        <a:p>
          <a:r>
            <a:rPr lang="en-US" b="1"/>
            <a:t>- Retail prices</a:t>
          </a:r>
          <a:r>
            <a:rPr lang="en-US"/>
            <a:t> by product and </a:t>
          </a:r>
          <a:r>
            <a:rPr lang="en-US" b="1"/>
            <a:t>channel</a:t>
          </a:r>
          <a:r>
            <a:rPr lang="en-US"/>
            <a:t> (formal/informal).</a:t>
          </a:r>
        </a:p>
        <a:p>
          <a:r>
            <a:rPr lang="en-US" b="1"/>
            <a:t>- Segment-weighted prices</a:t>
          </a:r>
          <a:r>
            <a:rPr lang="en-US"/>
            <a:t> for </a:t>
          </a:r>
          <a:r>
            <a:rPr lang="en-US" b="1"/>
            <a:t>low-income</a:t>
          </a:r>
          <a:r>
            <a:rPr lang="en-US"/>
            <a:t> and </a:t>
          </a:r>
          <a:r>
            <a:rPr lang="en-US" b="1"/>
            <a:t>higher-income</a:t>
          </a:r>
          <a:r>
            <a:rPr lang="en-US" b="1" baseline="0"/>
            <a:t> </a:t>
          </a:r>
          <a:r>
            <a:rPr lang="en-US"/>
            <a:t> (using their channel mix).</a:t>
          </a:r>
        </a:p>
        <a:p>
          <a:r>
            <a:rPr lang="en-US" b="1"/>
            <a:t>- RIP (Relative Income Price)</a:t>
          </a:r>
          <a:r>
            <a:rPr lang="en-US"/>
            <a:t>: </a:t>
          </a:r>
          <a:r>
            <a:rPr lang="en-US" sz="1100">
              <a:solidFill>
                <a:schemeClr val="dk1"/>
              </a:solidFill>
              <a:latin typeface="+mn-lt"/>
              <a:ea typeface="+mn-ea"/>
              <a:cs typeface="+mn-cs"/>
            </a:rPr>
            <a:t>(Annual cost per person) ÷ (Income basis)</a:t>
          </a:r>
          <a:r>
            <a:rPr lang="en-US"/>
            <a:t>; lower is better.</a:t>
          </a:r>
        </a:p>
        <a:p>
          <a:r>
            <a:rPr lang="en-US" b="1"/>
            <a:t>- Equity metrics (if enabled)</a:t>
          </a:r>
          <a:r>
            <a:rPr lang="en-US"/>
            <a:t>:</a:t>
          </a:r>
        </a:p>
        <a:p>
          <a:pPr lvl="1"/>
          <a:r>
            <a:rPr lang="en-US" b="1"/>
            <a:t>Benefit–Cost Ratio (BCR)</a:t>
          </a:r>
          <a:r>
            <a:rPr lang="en-US"/>
            <a:t> = </a:t>
          </a:r>
          <a:r>
            <a:rPr lang="en-US" i="1"/>
            <a:t>VAT savings to low-income</a:t>
          </a:r>
          <a:r>
            <a:rPr lang="en-US"/>
            <a:t> ÷ </a:t>
          </a:r>
          <a:r>
            <a:rPr lang="en-US" i="1"/>
            <a:t>VAT savings to higher income</a:t>
          </a:r>
          <a:r>
            <a:rPr lang="en-US"/>
            <a:t>.</a:t>
          </a:r>
        </a:p>
        <a:p>
          <a:pPr lvl="1"/>
          <a:r>
            <a:rPr lang="en-US"/>
            <a:t>Rule of thumb: </a:t>
          </a:r>
          <a:r>
            <a:rPr lang="en-US" b="1"/>
            <a:t>≥ 0.5</a:t>
          </a:r>
          <a:r>
            <a:rPr lang="en-US"/>
            <a:t> = equitable (poor capture at least half as much as non-poor).</a:t>
          </a:r>
        </a:p>
        <a:p>
          <a:endParaRPr lang="en-US" b="1"/>
        </a:p>
        <a:p>
          <a:r>
            <a:rPr lang="en-US" b="1">
              <a:solidFill>
                <a:schemeClr val="tx2"/>
              </a:solidFill>
            </a:rPr>
            <a:t>HOW TO USE</a:t>
          </a:r>
          <a:endParaRPr lang="en-US">
            <a:solidFill>
              <a:schemeClr val="tx2"/>
            </a:solidFill>
          </a:endParaRPr>
        </a:p>
        <a:p>
          <a:r>
            <a:rPr lang="en-US"/>
            <a:t>- Compare </a:t>
          </a:r>
          <a:r>
            <a:rPr lang="en-US" b="1"/>
            <a:t>baseline vs reform</a:t>
          </a:r>
          <a:r>
            <a:rPr lang="en-US"/>
            <a:t> RIP for imported and local pads.</a:t>
          </a:r>
        </a:p>
        <a:p>
          <a:r>
            <a:rPr lang="en-US"/>
            <a:t>- Look at </a:t>
          </a:r>
          <a:r>
            <a:rPr lang="en-US" b="1"/>
            <a:t>segment-weighted prices</a:t>
          </a:r>
          <a:r>
            <a:rPr lang="en-US"/>
            <a:t> to see who benefits more under your pass-through and channel assumptions.</a:t>
          </a:r>
        </a:p>
        <a:p>
          <a:r>
            <a:rPr lang="en-US"/>
            <a:t>- Use the equity metrics to support </a:t>
          </a:r>
          <a:r>
            <a:rPr lang="en-US" b="1"/>
            <a:t>policy targeting</a:t>
          </a:r>
          <a:r>
            <a:rPr lang="en-US"/>
            <a:t> and </a:t>
          </a:r>
          <a:r>
            <a:rPr lang="en-US" b="1"/>
            <a:t>advocacy</a:t>
          </a:r>
          <a:r>
            <a:rPr lang="en-US"/>
            <a:t>.</a:t>
          </a:r>
        </a:p>
        <a:p>
          <a:endParaRPr lang="en-US" sz="1100"/>
        </a:p>
      </xdr:txBody>
    </xdr:sp>
    <xdr:clientData/>
  </xdr:twoCellAnchor>
  <xdr:twoCellAnchor>
    <xdr:from>
      <xdr:col>0</xdr:col>
      <xdr:colOff>12700</xdr:colOff>
      <xdr:row>51</xdr:row>
      <xdr:rowOff>139700</xdr:rowOff>
    </xdr:from>
    <xdr:to>
      <xdr:col>9</xdr:col>
      <xdr:colOff>0</xdr:colOff>
      <xdr:row>78</xdr:row>
      <xdr:rowOff>165100</xdr:rowOff>
    </xdr:to>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DD7C3943-7C90-CE49-90B7-A20F518FC691}"/>
                </a:ext>
              </a:extLst>
            </xdr:cNvPr>
            <xdr:cNvSpPr txBox="1"/>
          </xdr:nvSpPr>
          <xdr:spPr>
            <a:xfrm>
              <a:off x="12700" y="16002000"/>
              <a:ext cx="9563100" cy="5168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RELATIVE INCOME PRICE (RIP)</a:t>
              </a:r>
            </a:p>
            <a:p>
              <a:endParaRPr lang="en-US"/>
            </a:p>
            <a:p>
              <a:r>
                <a:rPr lang="en-US"/>
                <a:t>RIP measures the </a:t>
              </a:r>
              <a:r>
                <a:rPr lang="en-US" b="1"/>
                <a:t>share of monthly household income required to meet a basic monthly need for menstrual health (MH) products</a:t>
              </a:r>
              <a:r>
                <a:rPr lang="en-US"/>
                <a:t>. It shows whether products are affordable relative to income. A higher RIP means less affordability.</a:t>
              </a:r>
            </a:p>
            <a:p>
              <a:endParaRPr lang="en-US" b="1"/>
            </a:p>
            <a:p>
              <a:r>
                <a:rPr lang="en-US" b="1">
                  <a:solidFill>
                    <a:schemeClr val="tx2"/>
                  </a:solidFill>
                </a:rPr>
                <a:t>FROMULA</a:t>
              </a:r>
              <a:endParaRPr lang="en-US">
                <a:solidFill>
                  <a:schemeClr val="tx2"/>
                </a:solidFill>
              </a:endParaRPr>
            </a:p>
            <a:p>
              <a:pPr/>
              <a14:m>
                <m:oMathPara xmlns:m="http://schemas.openxmlformats.org/officeDocument/2006/math">
                  <m:oMathParaPr>
                    <m:jc m:val="centerGroup"/>
                  </m:oMathParaPr>
                  <m:oMath xmlns:m="http://schemas.openxmlformats.org/officeDocument/2006/math">
                    <m:r>
                      <a:rPr lang="en-US" sz="1100" i="1">
                        <a:solidFill>
                          <a:schemeClr val="dk1"/>
                        </a:solidFill>
                        <a:latin typeface="Cambria Math" panose="02040503050406030204" pitchFamily="18" charset="0"/>
                        <a:ea typeface="+mn-ea"/>
                        <a:cs typeface="+mn-cs"/>
                      </a:rPr>
                      <m:t>𝑅𝐼𝑃</m:t>
                    </m:r>
                    <m:r>
                      <a:rPr lang="en-US" sz="1100" i="0">
                        <a:solidFill>
                          <a:schemeClr val="dk1"/>
                        </a:solidFill>
                        <a:latin typeface="Cambria Math" panose="02040503050406030204" pitchFamily="18" charset="0"/>
                        <a:ea typeface="+mn-ea"/>
                        <a:cs typeface="+mn-cs"/>
                      </a:rPr>
                      <m:t>=</m:t>
                    </m:r>
                    <m:f>
                      <m:fPr>
                        <m:ctrlPr>
                          <a:rPr lang="ar-AE" sz="1100" i="1">
                            <a:solidFill>
                              <a:schemeClr val="dk1"/>
                            </a:solidFill>
                            <a:latin typeface="Cambria Math" panose="02040503050406030204" pitchFamily="18" charset="0"/>
                            <a:ea typeface="+mn-ea"/>
                            <a:cs typeface="+mn-cs"/>
                          </a:rPr>
                        </m:ctrlPr>
                      </m:fPr>
                      <m:num>
                        <m:r>
                          <m:rPr>
                            <m:nor/>
                          </m:rPr>
                          <a:rPr lang="en-US" sz="1100" b="0" i="1">
                            <a:solidFill>
                              <a:schemeClr val="dk1"/>
                            </a:solidFill>
                            <a:latin typeface="+mn-lt"/>
                            <a:ea typeface="+mn-ea"/>
                            <a:cs typeface="+mn-cs"/>
                          </a:rPr>
                          <m:t>Monthly</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Need</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units</m:t>
                        </m:r>
                        <m:r>
                          <m:rPr>
                            <m:nor/>
                          </m:rPr>
                          <a:rPr lang="en-US" sz="1100" b="0" i="1">
                            <a:solidFill>
                              <a:schemeClr val="dk1"/>
                            </a:solidFill>
                            <a:latin typeface="+mn-lt"/>
                            <a:ea typeface="+mn-ea"/>
                            <a:cs typeface="+mn-cs"/>
                          </a:rPr>
                          <m:t>) × </m:t>
                        </m:r>
                        <m:r>
                          <m:rPr>
                            <m:nor/>
                          </m:rPr>
                          <a:rPr lang="en-US" sz="1100" b="0" i="1">
                            <a:solidFill>
                              <a:schemeClr val="dk1"/>
                            </a:solidFill>
                            <a:latin typeface="+mn-lt"/>
                            <a:ea typeface="+mn-ea"/>
                            <a:cs typeface="+mn-cs"/>
                          </a:rPr>
                          <m:t>Unit</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Price</m:t>
                        </m:r>
                      </m:num>
                      <m:den>
                        <m:r>
                          <m:rPr>
                            <m:nor/>
                          </m:rPr>
                          <a:rPr lang="en-US" sz="1100" b="0" i="1">
                            <a:solidFill>
                              <a:schemeClr val="dk1"/>
                            </a:solidFill>
                            <a:latin typeface="+mn-lt"/>
                            <a:ea typeface="+mn-ea"/>
                            <a:cs typeface="+mn-cs"/>
                          </a:rPr>
                          <m:t>Monthly</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Household</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Income</m:t>
                        </m:r>
                      </m:den>
                    </m:f>
                  </m:oMath>
                </m:oMathPara>
              </a14:m>
              <a:endParaRPr lang="ar-AE" b="0"/>
            </a:p>
            <a:p>
              <a:r>
                <a:rPr lang="en-US" b="1">
                  <a:solidFill>
                    <a:schemeClr val="tx2"/>
                  </a:solidFill>
                </a:rPr>
                <a:t>Assumptions for MH products (single-use):</a:t>
              </a:r>
              <a:endParaRPr lang="en-US">
                <a:solidFill>
                  <a:schemeClr val="tx2"/>
                </a:solidFill>
              </a:endParaRPr>
            </a:p>
            <a:p>
              <a:r>
                <a:rPr lang="en-US" b="1"/>
                <a:t>- 8 units per month</a:t>
              </a:r>
              <a:r>
                <a:rPr lang="en-US"/>
                <a:t> = 1 pack of 8 single use products (minimal coverage).</a:t>
              </a:r>
            </a:p>
            <a:p>
              <a:r>
                <a:rPr lang="en-US" b="1"/>
                <a:t>- 14 units per month</a:t>
              </a:r>
              <a:r>
                <a:rPr lang="en-US"/>
                <a:t> = &lt;2 packs of 8 single use products(standard benchmark).</a:t>
              </a:r>
            </a:p>
            <a:p>
              <a:endParaRPr lang="en-US"/>
            </a:p>
            <a:p>
              <a:r>
                <a:rPr lang="en-US" b="1">
                  <a:solidFill>
                    <a:schemeClr val="tx2"/>
                  </a:solidFill>
                </a:rPr>
                <a:t>WHAT'S "AFFORDABLE"?</a:t>
              </a:r>
            </a:p>
            <a:p>
              <a:endParaRPr lang="en-US" b="1"/>
            </a:p>
            <a:p>
              <a:r>
                <a:rPr lang="en-US"/>
                <a:t>- We set an </a:t>
              </a:r>
              <a:r>
                <a:rPr lang="en-US" b="1"/>
                <a:t>affordability threshold of </a:t>
              </a:r>
              <a:r>
                <a:rPr lang="en-US"/>
                <a:t>of</a:t>
              </a:r>
              <a:r>
                <a:rPr lang="en-US" baseline="0"/>
                <a:t> </a:t>
              </a:r>
              <a:r>
                <a:rPr lang="en-US"/>
                <a:t>0.5% (0.005)  of  esimated income per capita ( monthy</a:t>
              </a:r>
              <a:r>
                <a:rPr lang="en-US" baseline="0"/>
                <a:t> basis) </a:t>
              </a:r>
              <a:r>
                <a:rPr lang="en-US"/>
                <a:t>applied at the </a:t>
              </a:r>
              <a:r>
                <a:rPr lang="en-US" b="1"/>
                <a:t>household level</a:t>
              </a:r>
              <a:r>
                <a:rPr lang="en-US"/>
                <a:t> for menstrual products. Other studies</a:t>
              </a:r>
              <a:r>
                <a:rPr lang="en-US" baseline="0"/>
                <a:t> have estimated income through GDP per capita - for our analysis we believe breaking out by estimed income quintiles provides greater insight into affordability. Some studies put affordability much higher - at 2.5% of income. at any rate, this matrix presents the proportion of estimed income to provide full or partial use needs. individuals can asess what is affordable within that. </a:t>
              </a:r>
              <a:endParaRPr lang="en-US"/>
            </a:p>
            <a:p>
              <a:r>
                <a:rPr lang="en-US" b="1"/>
                <a:t>Unit Price:</a:t>
              </a:r>
              <a:r>
                <a:rPr lang="en-US"/>
                <a:t> estimated separately for </a:t>
              </a:r>
              <a:r>
                <a:rPr lang="en-US" b="1"/>
                <a:t>formal channels</a:t>
              </a:r>
              <a:r>
                <a:rPr lang="en-US"/>
                <a:t> (e.g., supermarkets, pharmacies) and </a:t>
              </a:r>
              <a:r>
                <a:rPr lang="en-US" b="1"/>
                <a:t>informal channels</a:t>
              </a:r>
              <a:r>
                <a:rPr lang="en-US"/>
                <a:t> (e.g., kiosks, small shops, open markets).</a:t>
              </a:r>
            </a:p>
            <a:p>
              <a:endParaRPr lang="en-US"/>
            </a:p>
            <a:p>
              <a:r>
                <a:rPr lang="en-US" b="1"/>
                <a:t>NOTE</a:t>
              </a:r>
              <a:r>
                <a:rPr lang="en-US" b="1" baseline="0"/>
                <a:t>: </a:t>
              </a:r>
            </a:p>
            <a:p>
              <a:r>
                <a:rPr lang="en-US" baseline="0"/>
                <a:t>- </a:t>
              </a:r>
              <a:r>
                <a:rPr lang="en-US"/>
                <a:t>Formal channels tend to have </a:t>
              </a:r>
              <a:r>
                <a:rPr lang="en-US" b="1"/>
                <a:t>higher prices</a:t>
              </a:r>
              <a:r>
                <a:rPr lang="en-US"/>
                <a:t> but </a:t>
              </a:r>
              <a:r>
                <a:rPr lang="en-US" b="1"/>
                <a:t>greater reliability/quality</a:t>
              </a:r>
              <a:r>
                <a:rPr lang="en-US"/>
                <a:t>.</a:t>
              </a:r>
            </a:p>
            <a:p>
              <a:r>
                <a:rPr lang="en-US"/>
                <a:t>- Informal channels often serve poorer households, sometimes at </a:t>
              </a:r>
              <a:r>
                <a:rPr lang="en-US" b="1"/>
                <a:t>lower prices per pack but with less consistency</a:t>
              </a:r>
              <a:r>
                <a:rPr lang="en-US"/>
                <a:t>, and they capture a large share of sales in rural/low-income areas.</a:t>
              </a:r>
            </a:p>
            <a:p>
              <a:endParaRPr lang="en-US" b="1"/>
            </a:p>
            <a:p>
              <a:r>
                <a:rPr lang="en-US" b="1">
                  <a:solidFill>
                    <a:schemeClr val="tx2"/>
                  </a:solidFill>
                </a:rPr>
                <a:t>HOW READ IT (PER GROUP)</a:t>
              </a:r>
              <a:endParaRPr lang="en-US">
                <a:solidFill>
                  <a:schemeClr val="tx2"/>
                </a:solidFill>
              </a:endParaRPr>
            </a:p>
            <a:p>
              <a:r>
                <a:rPr lang="en-US" b="1"/>
                <a:t>- Direction:</a:t>
              </a:r>
              <a:r>
                <a:rPr lang="en-US"/>
                <a:t> Lower RIP = more affordable.</a:t>
              </a:r>
            </a:p>
            <a:p>
              <a:r>
                <a:rPr lang="en-US" b="1"/>
                <a:t>- Policy impact:</a:t>
              </a:r>
              <a:r>
                <a:rPr lang="en-US"/>
                <a:t> The difference between </a:t>
              </a:r>
              <a:r>
                <a:rPr lang="en-US" b="1"/>
                <a:t>Baseline RIP</a:t>
              </a:r>
              <a:r>
                <a:rPr lang="en-US"/>
                <a:t> and </a:t>
              </a:r>
              <a:r>
                <a:rPr lang="en-US" b="1"/>
                <a:t>Reform RIP</a:t>
              </a:r>
              <a:r>
                <a:rPr lang="en-US"/>
                <a:t> shows how much a tax/fee reform (plus pass-through) improves affordability at the shelf.</a:t>
              </a:r>
            </a:p>
          </xdr:txBody>
        </xdr:sp>
      </mc:Choice>
      <mc:Fallback xmlns="">
        <xdr:sp macro="" textlink="">
          <xdr:nvSpPr>
            <xdr:cNvPr id="6" name="TextBox 5">
              <a:extLst>
                <a:ext uri="{FF2B5EF4-FFF2-40B4-BE49-F238E27FC236}">
                  <a16:creationId xmlns:a16="http://schemas.microsoft.com/office/drawing/2014/main" id="{DD7C3943-7C90-CE49-90B7-A20F518FC691}"/>
                </a:ext>
              </a:extLst>
            </xdr:cNvPr>
            <xdr:cNvSpPr txBox="1"/>
          </xdr:nvSpPr>
          <xdr:spPr>
            <a:xfrm>
              <a:off x="12700" y="16002000"/>
              <a:ext cx="9563100" cy="5168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RELATIVE INCOME PRICE (RIP)</a:t>
              </a:r>
            </a:p>
            <a:p>
              <a:endParaRPr lang="en-US"/>
            </a:p>
            <a:p>
              <a:r>
                <a:rPr lang="en-US"/>
                <a:t>RIP measures the </a:t>
              </a:r>
              <a:r>
                <a:rPr lang="en-US" b="1"/>
                <a:t>share of monthly household income required to meet a basic monthly need for menstrual health (MH) products</a:t>
              </a:r>
              <a:r>
                <a:rPr lang="en-US"/>
                <a:t>. It shows whether products are affordable relative to income. A higher RIP means less affordability.</a:t>
              </a:r>
            </a:p>
            <a:p>
              <a:endParaRPr lang="en-US" b="1"/>
            </a:p>
            <a:p>
              <a:r>
                <a:rPr lang="en-US" b="1">
                  <a:solidFill>
                    <a:schemeClr val="tx2"/>
                  </a:solidFill>
                </a:rPr>
                <a:t>FROMULA</a:t>
              </a:r>
              <a:endParaRPr lang="en-US">
                <a:solidFill>
                  <a:schemeClr val="tx2"/>
                </a:solidFill>
              </a:endParaRPr>
            </a:p>
            <a:p>
              <a:pPr/>
              <a:r>
                <a:rPr lang="en-US" sz="1100" i="0">
                  <a:solidFill>
                    <a:schemeClr val="dk1"/>
                  </a:solidFill>
                  <a:latin typeface="Cambria Math" panose="02040503050406030204" pitchFamily="18" charset="0"/>
                  <a:ea typeface="+mn-ea"/>
                  <a:cs typeface="+mn-cs"/>
                </a:rPr>
                <a:t>𝑅𝐼𝑃=</a:t>
              </a:r>
              <a:r>
                <a:rPr lang="en-US" sz="1100" b="0" i="0">
                  <a:solidFill>
                    <a:schemeClr val="dk1"/>
                  </a:solidFill>
                  <a:latin typeface="+mn-lt"/>
                  <a:ea typeface="+mn-ea"/>
                  <a:cs typeface="+mn-cs"/>
                </a:rPr>
                <a:t>"Monthly Need (units) × Unit Price</a:t>
              </a:r>
              <a:r>
                <a:rPr lang="en-US" sz="1100" b="0" i="0">
                  <a:solidFill>
                    <a:schemeClr val="dk1"/>
                  </a:solidFill>
                  <a:latin typeface="Cambria Math" panose="02040503050406030204" pitchFamily="18" charset="0"/>
                  <a:ea typeface="+mn-ea"/>
                  <a:cs typeface="+mn-cs"/>
                </a:rPr>
                <a:t>" </a:t>
              </a:r>
              <a:r>
                <a:rPr lang="ar-AE" sz="1100" b="0" i="0">
                  <a:solidFill>
                    <a:schemeClr val="dk1"/>
                  </a:solidFill>
                  <a:latin typeface="Cambria Math" panose="02040503050406030204" pitchFamily="18" charset="0"/>
                  <a:ea typeface="+mn-ea"/>
                  <a:cs typeface="+mn-cs"/>
                </a:rPr>
                <a:t>/</a:t>
              </a:r>
              <a:r>
                <a:rPr lang="en-US" sz="1100" b="0" i="0">
                  <a:solidFill>
                    <a:schemeClr val="dk1"/>
                  </a:solidFill>
                  <a:latin typeface="+mn-lt"/>
                  <a:ea typeface="+mn-ea"/>
                  <a:cs typeface="+mn-cs"/>
                </a:rPr>
                <a:t>"Monthly Household Income</a:t>
              </a:r>
              <a:r>
                <a:rPr lang="en-US" sz="1100" b="0" i="0">
                  <a:solidFill>
                    <a:schemeClr val="dk1"/>
                  </a:solidFill>
                  <a:latin typeface="Cambria Math" panose="02040503050406030204" pitchFamily="18" charset="0"/>
                  <a:ea typeface="+mn-ea"/>
                  <a:cs typeface="+mn-cs"/>
                </a:rPr>
                <a:t>" </a:t>
              </a:r>
              <a:endParaRPr lang="ar-AE" b="0"/>
            </a:p>
            <a:p>
              <a:r>
                <a:rPr lang="en-US" b="1">
                  <a:solidFill>
                    <a:schemeClr val="tx2"/>
                  </a:solidFill>
                </a:rPr>
                <a:t>Assumptions for MH products (single-use):</a:t>
              </a:r>
              <a:endParaRPr lang="en-US">
                <a:solidFill>
                  <a:schemeClr val="tx2"/>
                </a:solidFill>
              </a:endParaRPr>
            </a:p>
            <a:p>
              <a:r>
                <a:rPr lang="en-US" b="1"/>
                <a:t>- 8 units per month</a:t>
              </a:r>
              <a:r>
                <a:rPr lang="en-US"/>
                <a:t> = 1 pack of 8 single use products (minimal coverage).</a:t>
              </a:r>
            </a:p>
            <a:p>
              <a:r>
                <a:rPr lang="en-US" b="1"/>
                <a:t>- 14 units per month</a:t>
              </a:r>
              <a:r>
                <a:rPr lang="en-US"/>
                <a:t> = &lt;2 packs of 8 single use products(standard benchmark).</a:t>
              </a:r>
            </a:p>
            <a:p>
              <a:endParaRPr lang="en-US"/>
            </a:p>
            <a:p>
              <a:r>
                <a:rPr lang="en-US" b="1">
                  <a:solidFill>
                    <a:schemeClr val="tx2"/>
                  </a:solidFill>
                </a:rPr>
                <a:t>WHAT'S "AFFORDABLE"?</a:t>
              </a:r>
            </a:p>
            <a:p>
              <a:endParaRPr lang="en-US" b="1"/>
            </a:p>
            <a:p>
              <a:r>
                <a:rPr lang="en-US"/>
                <a:t>- We set an </a:t>
              </a:r>
              <a:r>
                <a:rPr lang="en-US" b="1"/>
                <a:t>affordability threshold of </a:t>
              </a:r>
              <a:r>
                <a:rPr lang="en-US"/>
                <a:t>of</a:t>
              </a:r>
              <a:r>
                <a:rPr lang="en-US" baseline="0"/>
                <a:t> </a:t>
              </a:r>
              <a:r>
                <a:rPr lang="en-US"/>
                <a:t>0.5% (0.005)  of  esimated income per capita ( monthy</a:t>
              </a:r>
              <a:r>
                <a:rPr lang="en-US" baseline="0"/>
                <a:t> basis) </a:t>
              </a:r>
              <a:r>
                <a:rPr lang="en-US"/>
                <a:t>applied at the </a:t>
              </a:r>
              <a:r>
                <a:rPr lang="en-US" b="1"/>
                <a:t>household level</a:t>
              </a:r>
              <a:r>
                <a:rPr lang="en-US"/>
                <a:t> for menstrual products. Other studies</a:t>
              </a:r>
              <a:r>
                <a:rPr lang="en-US" baseline="0"/>
                <a:t> have estimated income through GDP per capita - for our analysis we believe breaking out by estimed income quintiles provides greater insight into affordability. Some studies put affordability much higher - at 2.5% of income. at any rate, this matrix presents the proportion of estimed income to provide full or partial use needs. individuals can asess what is affordable within that. </a:t>
              </a:r>
              <a:endParaRPr lang="en-US"/>
            </a:p>
            <a:p>
              <a:r>
                <a:rPr lang="en-US" b="1"/>
                <a:t>Unit Price:</a:t>
              </a:r>
              <a:r>
                <a:rPr lang="en-US"/>
                <a:t> estimated separately for </a:t>
              </a:r>
              <a:r>
                <a:rPr lang="en-US" b="1"/>
                <a:t>formal channels</a:t>
              </a:r>
              <a:r>
                <a:rPr lang="en-US"/>
                <a:t> (e.g., supermarkets, pharmacies) and </a:t>
              </a:r>
              <a:r>
                <a:rPr lang="en-US" b="1"/>
                <a:t>informal channels</a:t>
              </a:r>
              <a:r>
                <a:rPr lang="en-US"/>
                <a:t> (e.g., kiosks, small shops, open markets).</a:t>
              </a:r>
            </a:p>
            <a:p>
              <a:endParaRPr lang="en-US"/>
            </a:p>
            <a:p>
              <a:r>
                <a:rPr lang="en-US" b="1"/>
                <a:t>NOTE</a:t>
              </a:r>
              <a:r>
                <a:rPr lang="en-US" b="1" baseline="0"/>
                <a:t>: </a:t>
              </a:r>
            </a:p>
            <a:p>
              <a:r>
                <a:rPr lang="en-US" baseline="0"/>
                <a:t>- </a:t>
              </a:r>
              <a:r>
                <a:rPr lang="en-US"/>
                <a:t>Formal channels tend to have </a:t>
              </a:r>
              <a:r>
                <a:rPr lang="en-US" b="1"/>
                <a:t>higher prices</a:t>
              </a:r>
              <a:r>
                <a:rPr lang="en-US"/>
                <a:t> but </a:t>
              </a:r>
              <a:r>
                <a:rPr lang="en-US" b="1"/>
                <a:t>greater reliability/quality</a:t>
              </a:r>
              <a:r>
                <a:rPr lang="en-US"/>
                <a:t>.</a:t>
              </a:r>
            </a:p>
            <a:p>
              <a:r>
                <a:rPr lang="en-US"/>
                <a:t>- Informal channels often serve poorer households, sometimes at </a:t>
              </a:r>
              <a:r>
                <a:rPr lang="en-US" b="1"/>
                <a:t>lower prices per pack but with less consistency</a:t>
              </a:r>
              <a:r>
                <a:rPr lang="en-US"/>
                <a:t>, and they capture a large share of sales in rural/low-income areas.</a:t>
              </a:r>
            </a:p>
            <a:p>
              <a:endParaRPr lang="en-US" b="1"/>
            </a:p>
            <a:p>
              <a:r>
                <a:rPr lang="en-US" b="1">
                  <a:solidFill>
                    <a:schemeClr val="tx2"/>
                  </a:solidFill>
                </a:rPr>
                <a:t>HOW READ IT (PER GROUP)</a:t>
              </a:r>
              <a:endParaRPr lang="en-US">
                <a:solidFill>
                  <a:schemeClr val="tx2"/>
                </a:solidFill>
              </a:endParaRPr>
            </a:p>
            <a:p>
              <a:r>
                <a:rPr lang="en-US" b="1"/>
                <a:t>- Direction:</a:t>
              </a:r>
              <a:r>
                <a:rPr lang="en-US"/>
                <a:t> Lower RIP = more affordable.</a:t>
              </a:r>
            </a:p>
            <a:p>
              <a:r>
                <a:rPr lang="en-US" b="1"/>
                <a:t>- Policy impact:</a:t>
              </a:r>
              <a:r>
                <a:rPr lang="en-US"/>
                <a:t> The difference between </a:t>
              </a:r>
              <a:r>
                <a:rPr lang="en-US" b="1"/>
                <a:t>Baseline RIP</a:t>
              </a:r>
              <a:r>
                <a:rPr lang="en-US"/>
                <a:t> and </a:t>
              </a:r>
              <a:r>
                <a:rPr lang="en-US" b="1"/>
                <a:t>Reform RIP</a:t>
              </a:r>
              <a:r>
                <a:rPr lang="en-US"/>
                <a:t> shows how much a tax/fee reform (plus pass-through) improves affordability at the shelf.</a:t>
              </a:r>
            </a:p>
          </xdr:txBody>
        </xdr:sp>
      </mc:Fallback>
    </mc:AlternateContent>
    <xdr:clientData/>
  </xdr:twoCellAnchor>
  <xdr:twoCellAnchor>
    <xdr:from>
      <xdr:col>0</xdr:col>
      <xdr:colOff>25400</xdr:colOff>
      <xdr:row>80</xdr:row>
      <xdr:rowOff>88901</xdr:rowOff>
    </xdr:from>
    <xdr:to>
      <xdr:col>9</xdr:col>
      <xdr:colOff>12700</xdr:colOff>
      <xdr:row>107</xdr:row>
      <xdr:rowOff>152401</xdr:rowOff>
    </xdr:to>
    <xdr:sp macro="" textlink="">
      <xdr:nvSpPr>
        <xdr:cNvPr id="7" name="TextBox 6">
          <a:extLst>
            <a:ext uri="{FF2B5EF4-FFF2-40B4-BE49-F238E27FC236}">
              <a16:creationId xmlns:a16="http://schemas.microsoft.com/office/drawing/2014/main" id="{2FC89823-2406-5540-B4A6-6106B09A795A}"/>
            </a:ext>
          </a:extLst>
        </xdr:cNvPr>
        <xdr:cNvSpPr txBox="1"/>
      </xdr:nvSpPr>
      <xdr:spPr>
        <a:xfrm>
          <a:off x="25400" y="21577301"/>
          <a:ext cx="9563100" cy="52070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br>
            <a:rPr lang="en-US" b="1"/>
          </a:br>
          <a:r>
            <a:rPr lang="en-US" b="1">
              <a:solidFill>
                <a:schemeClr val="tx2"/>
              </a:solidFill>
            </a:rPr>
            <a:t>BENEFIT-COST</a:t>
          </a:r>
          <a:r>
            <a:rPr lang="en-US" b="1" baseline="0">
              <a:solidFill>
                <a:schemeClr val="tx2"/>
              </a:solidFill>
            </a:rPr>
            <a:t> </a:t>
          </a:r>
          <a:r>
            <a:rPr lang="en-US" b="1">
              <a:solidFill>
                <a:schemeClr val="tx2"/>
              </a:solidFill>
            </a:rPr>
            <a:t>RATIO (BCR)</a:t>
          </a:r>
        </a:p>
        <a:p>
          <a:pPr marL="0" marR="0" lvl="0" indent="0" defTabSz="914400" eaLnBrk="1" fontAlgn="auto" latinLnBrk="0" hangingPunct="1">
            <a:lnSpc>
              <a:spcPct val="100000"/>
            </a:lnSpc>
            <a:spcBef>
              <a:spcPts val="0"/>
            </a:spcBef>
            <a:spcAft>
              <a:spcPts val="0"/>
            </a:spcAft>
            <a:buClrTx/>
            <a:buSzTx/>
            <a:buFontTx/>
            <a:buNone/>
            <a:tabLst/>
            <a:defRPr/>
          </a:pPr>
          <a:r>
            <a:rPr lang="en-US"/>
            <a:t>BCR=</a:t>
          </a:r>
          <a:r>
            <a:rPr lang="en-US" baseline="0"/>
            <a:t>.  </a:t>
          </a:r>
          <a:r>
            <a:rPr lang="en-US" u="sng"/>
            <a:t>∑(Price reduction per unit×Units consumed by poor×Pass-through to poor)​ </a:t>
          </a:r>
        </a:p>
        <a:p>
          <a:r>
            <a:rPr lang="en-US"/>
            <a:t>             ∑(VAT per unit removed×Units consumed by non-poor)</a:t>
          </a:r>
          <a:endParaRPr lang="en-US" b="1"/>
        </a:p>
        <a:p>
          <a:r>
            <a:rPr lang="en-US" b="1">
              <a:solidFill>
                <a:schemeClr val="tx2"/>
              </a:solidFill>
            </a:rPr>
            <a:t>WHAT BCR SHOWS</a:t>
          </a:r>
        </a:p>
        <a:p>
          <a:br>
            <a:rPr lang="en-US"/>
          </a:br>
          <a:r>
            <a:rPr lang="en-US"/>
            <a:t>- When VAT rules change, government </a:t>
          </a:r>
          <a:r>
            <a:rPr lang="en-US" b="1"/>
            <a:t>gives up VAT revenue</a:t>
          </a:r>
          <a:r>
            <a:rPr lang="en-US"/>
            <a:t>. Some of that foregone revenue lowers what </a:t>
          </a:r>
          <a:r>
            <a:rPr lang="en-US" b="1"/>
            <a:t>poor households</a:t>
          </a:r>
          <a:r>
            <a:rPr lang="en-US"/>
            <a:t> pay; some lowers what </a:t>
          </a:r>
          <a:r>
            <a:rPr lang="en-US" b="1"/>
            <a:t>better-off households</a:t>
          </a:r>
          <a:r>
            <a:rPr lang="en-US"/>
            <a:t> pay.</a:t>
          </a:r>
          <a:br>
            <a:rPr lang="en-US"/>
          </a:br>
          <a:r>
            <a:rPr lang="en-US"/>
            <a:t>BCR tells you </a:t>
          </a:r>
          <a:r>
            <a:rPr lang="en-US" b="1"/>
            <a:t>who the VAT relief reaches</a:t>
          </a:r>
          <a:r>
            <a:rPr lang="en-US"/>
            <a:t>.</a:t>
          </a:r>
        </a:p>
        <a:p>
          <a:r>
            <a:rPr lang="en-US"/>
            <a:t>-</a:t>
          </a:r>
          <a:r>
            <a:rPr lang="en-US" baseline="0"/>
            <a:t> THe BCR </a:t>
          </a:r>
          <a:r>
            <a:rPr lang="en-US"/>
            <a:t> is an </a:t>
          </a:r>
          <a:r>
            <a:rPr lang="en-US" b="1"/>
            <a:t>equity check</a:t>
          </a:r>
          <a:r>
            <a:rPr lang="en-US"/>
            <a:t>—a quick, transparent way to see whether VAT relief reaches the poor.</a:t>
          </a:r>
        </a:p>
        <a:p>
          <a:r>
            <a:rPr lang="en-US"/>
            <a:t>-</a:t>
          </a:r>
          <a:r>
            <a:rPr lang="en-US" baseline="0"/>
            <a:t> </a:t>
          </a:r>
          <a:r>
            <a:rPr lang="en-US"/>
            <a:t>It is </a:t>
          </a:r>
          <a:r>
            <a:rPr lang="en-US" b="1"/>
            <a:t>not</a:t>
          </a:r>
          <a:r>
            <a:rPr lang="en-US"/>
            <a:t> a full economic cost–benefit over many years. (That broader analysis would add other benefits/costs and discount them over time.)</a:t>
          </a:r>
        </a:p>
        <a:p>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FORMULA</a:t>
          </a:r>
        </a:p>
        <a:p>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tx2"/>
            </a:solidFill>
          </a:endParaRPr>
        </a:p>
        <a:p>
          <a:r>
            <a:rPr lang="en-US" b="1">
              <a:solidFill>
                <a:schemeClr val="tx2"/>
              </a:solidFill>
            </a:rPr>
            <a:t>- Benefit</a:t>
          </a:r>
          <a:r>
            <a:rPr lang="en-US">
              <a:solidFill>
                <a:schemeClr val="tx2"/>
              </a:solidFill>
            </a:rPr>
            <a:t> </a:t>
          </a:r>
          <a:r>
            <a:rPr lang="en-US"/>
            <a:t>= the VAT revenue </a:t>
          </a:r>
          <a:r>
            <a:rPr lang="en-US" b="1"/>
            <a:t>not collected from poor households</a:t>
          </a:r>
          <a:r>
            <a:rPr lang="en-US"/>
            <a:t> because of the policy (i.e., VAT relief that reaches the poor).</a:t>
          </a:r>
        </a:p>
        <a:p>
          <a:r>
            <a:rPr lang="en-US" b="1"/>
            <a:t>-</a:t>
          </a:r>
          <a:r>
            <a:rPr lang="en-US" b="1">
              <a:solidFill>
                <a:schemeClr val="tx2"/>
              </a:solidFill>
            </a:rPr>
            <a:t> Cost</a:t>
          </a:r>
          <a:r>
            <a:rPr lang="en-US">
              <a:solidFill>
                <a:schemeClr val="tx2"/>
              </a:solidFill>
            </a:rPr>
            <a:t> </a:t>
          </a:r>
          <a:r>
            <a:rPr lang="en-US"/>
            <a:t>= the VAT revenue </a:t>
          </a:r>
          <a:r>
            <a:rPr lang="en-US" b="1"/>
            <a:t>not collected from non-poor households</a:t>
          </a:r>
          <a:r>
            <a:rPr lang="en-US"/>
            <a:t>. This is a </a:t>
          </a:r>
          <a:r>
            <a:rPr lang="en-US" b="1"/>
            <a:t>cost to government</a:t>
          </a:r>
          <a:r>
            <a:rPr lang="en-US"/>
            <a:t> because that money </a:t>
          </a:r>
          <a:r>
            <a:rPr lang="en-US" b="1"/>
            <a:t>would otherwise have funded public services and programs</a:t>
          </a:r>
          <a:r>
            <a:rPr lang="en-US"/>
            <a:t> (including pro-poor spending).</a:t>
          </a:r>
        </a:p>
        <a:p>
          <a:r>
            <a:rPr lang="en-US" b="1"/>
            <a:t>- </a:t>
          </a:r>
          <a:r>
            <a:rPr lang="en-US" b="1">
              <a:solidFill>
                <a:schemeClr val="tx2"/>
              </a:solidFill>
            </a:rPr>
            <a:t>BCR = </a:t>
          </a:r>
          <a:r>
            <a:rPr lang="en-US" b="1"/>
            <a:t>(VAT savings to the poor) ÷ (VAT revenue foregone from low</a:t>
          </a:r>
          <a:r>
            <a:rPr lang="en-US" b="1" baseline="0"/>
            <a:t>-income</a:t>
          </a:r>
          <a:r>
            <a:rPr lang="en-US" b="1"/>
            <a:t>)</a:t>
          </a:r>
          <a:endParaRPr lang="en-US"/>
        </a:p>
        <a:p>
          <a:endParaRPr lang="en-US" b="1"/>
        </a:p>
        <a:p>
          <a:endParaRPr lang="en-US" b="1"/>
        </a:p>
        <a:p>
          <a:r>
            <a:rPr lang="en-US" b="1">
              <a:solidFill>
                <a:schemeClr val="tx2"/>
              </a:solidFill>
            </a:rPr>
            <a:t>HOW TO READ IT</a:t>
          </a:r>
        </a:p>
        <a:p>
          <a:r>
            <a:rPr lang="en-US" b="1"/>
            <a:t>≥ 1.00</a:t>
          </a:r>
          <a:r>
            <a:rPr lang="en-US"/>
            <a:t> → strongly pro-poor: at least as much relief goes to the poor as to the higher-income.</a:t>
          </a:r>
        </a:p>
        <a:p>
          <a:r>
            <a:rPr lang="en-US" b="1"/>
            <a:t>≈ 0.50</a:t>
          </a:r>
          <a:r>
            <a:rPr lang="en-US"/>
            <a:t> → basic equity bar: the poor get about half as much relief (often used as a minimum standard).</a:t>
          </a:r>
        </a:p>
        <a:p>
          <a:r>
            <a:rPr lang="en-US" b="1"/>
            <a:t>&lt; 0.50</a:t>
          </a:r>
          <a:r>
            <a:rPr lang="en-US"/>
            <a:t> → most relief goes to better-off households.</a:t>
          </a:r>
        </a:p>
        <a:p>
          <a:endParaRPr lang="en-US" b="1"/>
        </a:p>
        <a:p>
          <a:r>
            <a:rPr lang="en-US" b="1"/>
            <a:t>Example (BCR = 0.63)</a:t>
          </a:r>
          <a:endParaRPr lang="en-US"/>
        </a:p>
        <a:p>
          <a:r>
            <a:rPr lang="en-US"/>
            <a:t>For every </a:t>
          </a:r>
          <a:r>
            <a:rPr lang="en-US" b="1"/>
            <a:t>1 shilling</a:t>
          </a:r>
          <a:r>
            <a:rPr lang="en-US"/>
            <a:t> of VAT revenue government forgoes on </a:t>
          </a:r>
          <a:r>
            <a:rPr lang="en-US" b="1"/>
            <a:t>low</a:t>
          </a:r>
          <a:r>
            <a:rPr lang="en-US" b="1" baseline="0"/>
            <a:t>-income</a:t>
          </a:r>
          <a:r>
            <a:rPr lang="en-US"/>
            <a:t> purchases, the </a:t>
          </a:r>
          <a:r>
            <a:rPr lang="en-US" b="1"/>
            <a:t>low-income</a:t>
          </a:r>
          <a:r>
            <a:rPr lang="en-US"/>
            <a:t> receive </a:t>
          </a:r>
          <a:r>
            <a:rPr lang="en-US" b="1"/>
            <a:t>0.63 shillings</a:t>
          </a:r>
          <a:r>
            <a:rPr lang="en-US"/>
            <a:t> of VAT relief.</a:t>
          </a:r>
        </a:p>
        <a:p>
          <a:r>
            <a:rPr lang="en-US"/>
            <a:t>As shares of total relief: Poor ≈ </a:t>
          </a:r>
          <a:r>
            <a:rPr lang="en-US" b="1"/>
            <a:t>38.7%</a:t>
          </a:r>
          <a:r>
            <a:rPr lang="en-US"/>
            <a:t>, Non-poor ≈ </a:t>
          </a:r>
          <a:r>
            <a:rPr lang="en-US" b="1"/>
            <a:t>61.3%</a:t>
          </a:r>
          <a:r>
            <a:rPr lang="en-US"/>
            <a:t>.</a:t>
          </a:r>
        </a:p>
        <a:p>
          <a:br>
            <a:rPr lang="en-US"/>
          </a:br>
          <a:br>
            <a:rPr lang="en-US"/>
          </a:br>
          <a:endParaRPr lang="en-US">
            <a:solidFill>
              <a:schemeClr val="tx2"/>
            </a:solidFill>
          </a:endParaRPr>
        </a:p>
        <a:p>
          <a:endParaRPr lang="en-US" sz="1100"/>
        </a:p>
      </xdr:txBody>
    </xdr:sp>
    <xdr:clientData/>
  </xdr:twoCellAnchor>
  <xdr:twoCellAnchor editAs="oneCell">
    <xdr:from>
      <xdr:col>0</xdr:col>
      <xdr:colOff>0</xdr:colOff>
      <xdr:row>0</xdr:row>
      <xdr:rowOff>0</xdr:rowOff>
    </xdr:from>
    <xdr:to>
      <xdr:col>9</xdr:col>
      <xdr:colOff>0</xdr:colOff>
      <xdr:row>1</xdr:row>
      <xdr:rowOff>9525</xdr:rowOff>
    </xdr:to>
    <xdr:pic>
      <xdr:nvPicPr>
        <xdr:cNvPr id="2" name="Picture 1">
          <a:extLst>
            <a:ext uri="{FF2B5EF4-FFF2-40B4-BE49-F238E27FC236}">
              <a16:creationId xmlns:a16="http://schemas.microsoft.com/office/drawing/2014/main" id="{C4FEC637-B024-4BFA-B747-44A40EAD47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1</xdr:row>
      <xdr:rowOff>19050</xdr:rowOff>
    </xdr:to>
    <xdr:pic>
      <xdr:nvPicPr>
        <xdr:cNvPr id="2" name="Picture 1">
          <a:extLst>
            <a:ext uri="{FF2B5EF4-FFF2-40B4-BE49-F238E27FC236}">
              <a16:creationId xmlns:a16="http://schemas.microsoft.com/office/drawing/2014/main" id="{FD85B8D4-FF80-466B-9A3F-94AC99FAC2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nayantarawatsa/Mann%20Global%20Health%20Dropbox/Nayantara%20Watsa/Mac%20(2)/Desktop/MH_Costing_Model_Generic_13Oct2025.%20xlsx.xlsx" TargetMode="External"/><Relationship Id="rId2" Type="http://schemas.openxmlformats.org/officeDocument/2006/relationships/externalLinkPath" Target="https://pathseattle-my.sharepoint.com/Users/nayantarawatsa/Mann%20Global%20Health%20Dropbox/Nayantara%20Watsa/Mac%20(2)/Desktop/MH_Costing_Model_Generic_13Oct2025.%20xlsx.xlsx" TargetMode="External"/><Relationship Id="rId1" Type="http://schemas.openxmlformats.org/officeDocument/2006/relationships/externalLinkPath" Target="/Users/nayantarawatsa/Mann%20Global%20Health%20Dropbox/Nayantara%20Watsa/Mac%20(2)/Desktop/MH_Costing_Model_Generic_13Oct2025.%20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SHEET SUMMARY"/>
      <sheetName val="1. OVERVIEW "/>
      <sheetName val="2. GLOSSARY"/>
      <sheetName val="3. INPUT ASSUMPTIONS"/>
      <sheetName val="4. INPUT_TAXES&amp;FEES"/>
      <sheetName val="5. COST STACK_IMPORTED_PADS"/>
      <sheetName val="6. COST STACK_LOCAL_PADS"/>
      <sheetName val="7.SCENARIOS"/>
      <sheetName val="8. RESULTS_COST_STACK"/>
      <sheetName val="8. RESULTS_EQUITY_MEASURE"/>
      <sheetName val=" ADDITIONAL INPUTS"/>
    </sheetNames>
    <sheetDataSet>
      <sheetData sheetId="0"/>
      <sheetData sheetId="1"/>
      <sheetData sheetId="2"/>
      <sheetData sheetId="3"/>
      <sheetData sheetId="4"/>
      <sheetData sheetId="5">
        <row r="49">
          <cell r="C49" t="e">
            <v>#DIV/0!</v>
          </cell>
          <cell r="D49" t="e">
            <v>#DIV/0!</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leap.rhsupplies.org/menstrual-health/overview"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7469-98FC-7541-A429-886AA9B4BE67}">
  <dimension ref="A1:Y759"/>
  <sheetViews>
    <sheetView tabSelected="1" zoomScale="99" workbookViewId="0">
      <selection activeCell="D19" sqref="D19"/>
    </sheetView>
  </sheetViews>
  <sheetFormatPr defaultColWidth="11.42578125" defaultRowHeight="15"/>
  <cols>
    <col min="1" max="1" width="30.85546875" customWidth="1"/>
    <col min="2" max="2" width="69.28515625" customWidth="1"/>
    <col min="3" max="3" width="94.140625" customWidth="1"/>
    <col min="4" max="25" width="11.42578125" style="86"/>
  </cols>
  <sheetData>
    <row r="1" spans="1:3" s="86" customFormat="1">
      <c r="A1" s="112"/>
      <c r="B1" s="112"/>
      <c r="C1" s="112"/>
    </row>
    <row r="2" spans="1:3" s="86" customFormat="1" ht="130.5" customHeight="1">
      <c r="A2" s="113"/>
      <c r="B2" s="114"/>
      <c r="C2" s="114"/>
    </row>
    <row r="3" spans="1:3" ht="18.75">
      <c r="A3" s="103" t="s">
        <v>205</v>
      </c>
      <c r="B3" s="104"/>
      <c r="C3" s="104"/>
    </row>
    <row r="4" spans="1:3" ht="18" customHeight="1">
      <c r="A4" s="105" t="s">
        <v>204</v>
      </c>
      <c r="B4" s="105" t="s">
        <v>203</v>
      </c>
      <c r="C4" s="105" t="s">
        <v>202</v>
      </c>
    </row>
    <row r="5" spans="1:3" ht="31.5">
      <c r="A5" s="106" t="s">
        <v>201</v>
      </c>
      <c r="B5" s="107" t="s">
        <v>200</v>
      </c>
      <c r="C5" s="107" t="s">
        <v>199</v>
      </c>
    </row>
    <row r="6" spans="1:3" ht="31.5">
      <c r="A6" s="106" t="s">
        <v>255</v>
      </c>
      <c r="B6" s="107" t="s">
        <v>198</v>
      </c>
      <c r="C6" s="107" t="s">
        <v>252</v>
      </c>
    </row>
    <row r="7" spans="1:3" ht="31.5">
      <c r="A7" s="106" t="s">
        <v>197</v>
      </c>
      <c r="B7" s="107" t="s">
        <v>196</v>
      </c>
      <c r="C7" s="107" t="s">
        <v>193</v>
      </c>
    </row>
    <row r="8" spans="1:3" ht="15.75">
      <c r="A8" s="106" t="s">
        <v>195</v>
      </c>
      <c r="B8" s="107" t="s">
        <v>194</v>
      </c>
      <c r="C8" s="107" t="s">
        <v>193</v>
      </c>
    </row>
    <row r="9" spans="1:3" ht="15.75">
      <c r="A9" s="106" t="s">
        <v>253</v>
      </c>
      <c r="B9" s="107" t="s">
        <v>192</v>
      </c>
      <c r="C9" s="107" t="s">
        <v>191</v>
      </c>
    </row>
    <row r="10" spans="1:3" ht="15.75">
      <c r="A10" s="106" t="s">
        <v>254</v>
      </c>
      <c r="B10" s="107" t="s">
        <v>190</v>
      </c>
      <c r="C10" s="107" t="s">
        <v>189</v>
      </c>
    </row>
    <row r="11" spans="1:3" ht="31.5">
      <c r="A11" s="106" t="s">
        <v>188</v>
      </c>
      <c r="B11" s="107" t="s">
        <v>187</v>
      </c>
      <c r="C11" s="107" t="s">
        <v>186</v>
      </c>
    </row>
    <row r="12" spans="1:3" ht="31.5">
      <c r="A12" s="106" t="s">
        <v>256</v>
      </c>
      <c r="B12" s="107" t="s">
        <v>258</v>
      </c>
      <c r="C12" s="109" t="s">
        <v>259</v>
      </c>
    </row>
    <row r="13" spans="1:3" ht="31.5">
      <c r="A13" s="106" t="s">
        <v>257</v>
      </c>
      <c r="B13" s="109" t="s">
        <v>260</v>
      </c>
      <c r="C13" s="109" t="s">
        <v>354</v>
      </c>
    </row>
    <row r="14" spans="1:3" ht="15.75">
      <c r="A14" s="108" t="s">
        <v>229</v>
      </c>
      <c r="B14" s="109" t="s">
        <v>261</v>
      </c>
      <c r="C14" s="109" t="s">
        <v>262</v>
      </c>
    </row>
    <row r="15" spans="1:3">
      <c r="A15" s="86"/>
      <c r="B15" s="86"/>
      <c r="C15" s="86"/>
    </row>
    <row r="16" spans="1:3">
      <c r="A16" s="86"/>
      <c r="B16" s="86"/>
      <c r="C16" s="86"/>
    </row>
    <row r="17" spans="1:3">
      <c r="A17" s="86"/>
      <c r="B17" s="86"/>
      <c r="C17" s="86"/>
    </row>
    <row r="18" spans="1:3">
      <c r="A18" s="86"/>
      <c r="B18" s="86"/>
      <c r="C18" s="86"/>
    </row>
    <row r="19" spans="1:3" s="86" customFormat="1"/>
    <row r="20" spans="1:3" s="86" customFormat="1"/>
    <row r="21" spans="1:3" s="86" customFormat="1"/>
    <row r="22" spans="1:3" s="86" customFormat="1"/>
    <row r="23" spans="1:3" s="86" customFormat="1"/>
    <row r="24" spans="1:3" s="86" customFormat="1"/>
    <row r="25" spans="1:3" s="86" customFormat="1"/>
    <row r="26" spans="1:3" s="86" customFormat="1"/>
    <row r="27" spans="1:3" s="86" customFormat="1"/>
    <row r="28" spans="1:3" s="86" customFormat="1"/>
    <row r="29" spans="1:3" s="86" customFormat="1"/>
    <row r="30" spans="1:3" s="86" customFormat="1"/>
    <row r="31" spans="1:3" s="86" customFormat="1"/>
    <row r="32" spans="1:3" s="86" customFormat="1"/>
    <row r="33" s="86" customFormat="1"/>
    <row r="34" s="86" customFormat="1"/>
    <row r="35" s="86" customFormat="1"/>
    <row r="36" s="86" customFormat="1"/>
    <row r="37" s="86" customFormat="1"/>
    <row r="38" s="86" customFormat="1"/>
    <row r="39" s="86" customFormat="1"/>
    <row r="40" s="86" customFormat="1"/>
    <row r="41" s="86" customFormat="1"/>
    <row r="42" s="86" customFormat="1"/>
    <row r="43" s="86" customFormat="1"/>
    <row r="44" s="86" customFormat="1"/>
    <row r="45" s="86" customFormat="1"/>
    <row r="46" s="86" customFormat="1"/>
    <row r="47" s="86" customFormat="1"/>
    <row r="48" s="86" customFormat="1"/>
    <row r="49" s="86" customFormat="1"/>
    <row r="50" s="86" customFormat="1"/>
    <row r="51" s="86" customFormat="1"/>
    <row r="52" s="86" customFormat="1"/>
    <row r="53" s="86" customFormat="1"/>
    <row r="54" s="86" customFormat="1"/>
    <row r="55" s="86" customFormat="1"/>
    <row r="56" s="86" customFormat="1"/>
    <row r="57" s="86" customFormat="1"/>
    <row r="58" s="86" customFormat="1"/>
    <row r="59" s="86" customFormat="1"/>
    <row r="60" s="86" customFormat="1"/>
    <row r="61" s="86" customFormat="1"/>
    <row r="62" s="86" customFormat="1"/>
    <row r="63" s="86" customFormat="1"/>
    <row r="64" s="86" customFormat="1"/>
    <row r="65" s="86" customFormat="1"/>
    <row r="66" s="86" customFormat="1"/>
    <row r="67" s="86" customFormat="1"/>
    <row r="68" s="86" customFormat="1"/>
    <row r="69" s="86" customFormat="1"/>
    <row r="70" s="86" customFormat="1"/>
    <row r="71" s="86" customFormat="1"/>
    <row r="72" s="86" customFormat="1"/>
    <row r="73" s="86" customFormat="1"/>
    <row r="74" s="86" customFormat="1"/>
    <row r="75" s="86" customFormat="1"/>
    <row r="76" s="86" customFormat="1"/>
    <row r="77" s="86" customFormat="1"/>
    <row r="78" s="86" customFormat="1"/>
    <row r="79" s="86" customFormat="1"/>
    <row r="80" s="86" customFormat="1"/>
    <row r="81" s="86" customFormat="1"/>
    <row r="82" s="86" customFormat="1"/>
    <row r="83" s="86" customFormat="1"/>
    <row r="84" s="86" customFormat="1"/>
    <row r="85" s="86" customFormat="1"/>
    <row r="86" s="86" customFormat="1"/>
    <row r="87" s="86" customFormat="1"/>
    <row r="88" s="86" customFormat="1"/>
    <row r="89" s="86" customFormat="1"/>
    <row r="90" s="86" customFormat="1"/>
    <row r="91" s="86" customFormat="1"/>
    <row r="92" s="86" customFormat="1"/>
    <row r="93" s="86" customFormat="1"/>
    <row r="94" s="86" customFormat="1"/>
    <row r="95" s="86" customFormat="1"/>
    <row r="96" s="86" customFormat="1"/>
    <row r="97" s="86" customFormat="1"/>
    <row r="98" s="86" customFormat="1"/>
    <row r="99" s="86" customFormat="1"/>
    <row r="100" s="86" customFormat="1"/>
    <row r="101" s="86" customFormat="1"/>
    <row r="102" s="86" customFormat="1"/>
    <row r="103" s="86" customFormat="1"/>
    <row r="104" s="86" customFormat="1"/>
    <row r="105" s="86" customFormat="1"/>
    <row r="106" s="86" customFormat="1"/>
    <row r="107" s="86" customFormat="1"/>
    <row r="108" s="86" customFormat="1"/>
    <row r="109" s="86" customFormat="1"/>
    <row r="110" s="86" customFormat="1"/>
    <row r="111" s="86" customFormat="1"/>
    <row r="112" s="86" customFormat="1"/>
    <row r="113" s="86" customFormat="1"/>
    <row r="114" s="86" customFormat="1"/>
    <row r="115" s="86" customFormat="1"/>
    <row r="116" s="86" customFormat="1"/>
    <row r="117" s="86" customFormat="1"/>
    <row r="118" s="86" customFormat="1"/>
    <row r="119" s="86" customFormat="1"/>
    <row r="120" s="86" customFormat="1"/>
    <row r="121" s="86" customFormat="1"/>
    <row r="122" s="86" customFormat="1"/>
    <row r="123" s="86" customFormat="1"/>
    <row r="124" s="86" customFormat="1"/>
    <row r="125" s="86" customFormat="1"/>
    <row r="126" s="86" customFormat="1"/>
    <row r="127" s="86" customFormat="1"/>
    <row r="128" s="86" customFormat="1"/>
    <row r="129" s="86" customFormat="1"/>
    <row r="130" s="86" customFormat="1"/>
    <row r="131" s="86" customFormat="1"/>
    <row r="132" s="86" customFormat="1"/>
    <row r="133" s="86" customFormat="1"/>
    <row r="134" s="86" customFormat="1"/>
    <row r="135" s="86" customFormat="1"/>
    <row r="136" s="86" customFormat="1"/>
    <row r="137" s="86" customFormat="1"/>
    <row r="138" s="86" customFormat="1"/>
    <row r="139" s="86" customFormat="1"/>
    <row r="140" s="86" customFormat="1"/>
    <row r="141" s="86" customFormat="1"/>
    <row r="142" s="86" customFormat="1"/>
    <row r="143" s="86" customFormat="1"/>
    <row r="144" s="86" customFormat="1"/>
    <row r="145" s="86" customFormat="1"/>
    <row r="146" s="86" customFormat="1"/>
    <row r="147" s="86" customFormat="1"/>
    <row r="148" s="86" customFormat="1"/>
    <row r="149" s="86" customFormat="1"/>
    <row r="150" s="86" customFormat="1"/>
    <row r="151" s="86" customFormat="1"/>
    <row r="152" s="86" customFormat="1"/>
    <row r="153" s="86" customFormat="1"/>
    <row r="154" s="86" customFormat="1"/>
    <row r="155" s="86" customFormat="1"/>
    <row r="156" s="86" customFormat="1"/>
    <row r="157" s="86" customFormat="1"/>
    <row r="158" s="86" customFormat="1"/>
    <row r="159" s="86" customFormat="1"/>
    <row r="160" s="86" customFormat="1"/>
    <row r="161" s="86" customFormat="1"/>
    <row r="162" s="86" customFormat="1"/>
    <row r="163" s="86" customFormat="1"/>
    <row r="164" s="86" customFormat="1"/>
    <row r="165" s="86" customFormat="1"/>
    <row r="166" s="86" customFormat="1"/>
    <row r="167" s="86" customFormat="1"/>
    <row r="168" s="86" customFormat="1"/>
    <row r="169" s="86" customFormat="1"/>
    <row r="170" s="86" customFormat="1"/>
    <row r="171" s="86" customFormat="1"/>
    <row r="172" s="86" customFormat="1"/>
    <row r="173" s="86" customFormat="1"/>
    <row r="174" s="86" customFormat="1"/>
    <row r="175" s="86" customFormat="1"/>
    <row r="176" s="86" customFormat="1"/>
    <row r="177" s="86" customFormat="1"/>
    <row r="178" s="86" customFormat="1"/>
    <row r="179" s="86" customFormat="1"/>
    <row r="180" s="86" customFormat="1"/>
    <row r="181" s="86" customFormat="1"/>
    <row r="182" s="86" customFormat="1"/>
    <row r="183" s="86" customFormat="1"/>
    <row r="184" s="86" customFormat="1"/>
    <row r="185" s="86" customFormat="1"/>
    <row r="186" s="86" customFormat="1"/>
    <row r="187" s="86" customFormat="1"/>
    <row r="188" s="86" customFormat="1"/>
    <row r="189" s="86" customFormat="1"/>
    <row r="190" s="86" customFormat="1"/>
    <row r="191" s="86" customFormat="1"/>
    <row r="192" s="86" customFormat="1"/>
    <row r="193" s="86" customFormat="1"/>
    <row r="194" s="86" customFormat="1"/>
    <row r="195" s="86" customFormat="1"/>
    <row r="196" s="86" customFormat="1"/>
    <row r="197" s="86" customFormat="1"/>
    <row r="198" s="86" customFormat="1"/>
    <row r="199" s="86" customFormat="1"/>
    <row r="200" s="86" customFormat="1"/>
    <row r="201" s="86" customFormat="1"/>
    <row r="202" s="86" customFormat="1"/>
    <row r="203" s="86" customFormat="1"/>
    <row r="204" s="86" customFormat="1"/>
    <row r="205" s="86" customFormat="1"/>
    <row r="206" s="86" customFormat="1"/>
    <row r="207" s="86" customFormat="1"/>
    <row r="208" s="86" customFormat="1"/>
    <row r="209" s="86" customFormat="1"/>
    <row r="210" s="86" customFormat="1"/>
    <row r="211" s="86" customFormat="1"/>
    <row r="212" s="86" customFormat="1"/>
    <row r="213" s="86" customFormat="1"/>
    <row r="214" s="86" customFormat="1"/>
    <row r="215" s="86" customFormat="1"/>
    <row r="216" s="86" customFormat="1"/>
    <row r="217" s="86" customFormat="1"/>
    <row r="218" s="86" customFormat="1"/>
    <row r="219" s="86" customFormat="1"/>
    <row r="220" s="86" customFormat="1"/>
    <row r="221" s="86" customFormat="1"/>
    <row r="222" s="86" customFormat="1"/>
    <row r="223" s="86" customFormat="1"/>
    <row r="224" s="86" customFormat="1"/>
    <row r="225" s="86" customFormat="1"/>
    <row r="226" s="86" customFormat="1"/>
    <row r="227" s="86" customFormat="1"/>
    <row r="228" s="86" customFormat="1"/>
    <row r="229" s="86" customFormat="1"/>
    <row r="230" s="86" customFormat="1"/>
    <row r="231" s="86" customFormat="1"/>
    <row r="232" s="86" customFormat="1"/>
    <row r="233" s="86" customFormat="1"/>
    <row r="234" s="86" customFormat="1"/>
    <row r="235" s="86" customFormat="1"/>
    <row r="236" s="86" customFormat="1"/>
    <row r="237" s="86" customFormat="1"/>
    <row r="238" s="86" customFormat="1"/>
    <row r="239" s="86" customFormat="1"/>
    <row r="240" s="86" customFormat="1"/>
    <row r="241" s="86" customFormat="1"/>
    <row r="242" s="86" customFormat="1"/>
    <row r="243" s="86" customFormat="1"/>
    <row r="244" s="86" customFormat="1"/>
    <row r="245" s="86" customFormat="1"/>
    <row r="246" s="86" customFormat="1"/>
    <row r="247" s="86" customFormat="1"/>
    <row r="248" s="86" customFormat="1"/>
    <row r="249" s="86" customFormat="1"/>
    <row r="250" s="86" customFormat="1"/>
    <row r="251" s="86" customFormat="1"/>
    <row r="252" s="86" customFormat="1"/>
    <row r="253" s="86" customFormat="1"/>
    <row r="254" s="86" customFormat="1"/>
    <row r="255" s="86" customFormat="1"/>
    <row r="256" s="86" customFormat="1"/>
    <row r="257" s="86" customFormat="1"/>
    <row r="258" s="86" customFormat="1"/>
    <row r="259" s="86" customFormat="1"/>
    <row r="260" s="86" customFormat="1"/>
    <row r="261" s="86" customFormat="1"/>
    <row r="262" s="86" customFormat="1"/>
    <row r="263" s="86" customFormat="1"/>
    <row r="264" s="86" customFormat="1"/>
    <row r="265" s="86" customFormat="1"/>
    <row r="266" s="86" customFormat="1"/>
    <row r="267" s="86" customFormat="1"/>
    <row r="268" s="86" customFormat="1"/>
    <row r="269" s="86" customFormat="1"/>
    <row r="270" s="86" customFormat="1"/>
    <row r="271" s="86" customFormat="1"/>
    <row r="272" s="86" customFormat="1"/>
    <row r="273" s="86" customFormat="1"/>
    <row r="274" s="86" customFormat="1"/>
    <row r="275" s="86" customFormat="1"/>
    <row r="276" s="86" customFormat="1"/>
    <row r="277" s="86" customFormat="1"/>
    <row r="278" s="86" customFormat="1"/>
    <row r="279" s="86" customFormat="1"/>
    <row r="280" s="86" customFormat="1"/>
    <row r="281" s="86" customFormat="1"/>
    <row r="282" s="86" customFormat="1"/>
    <row r="283" s="86" customFormat="1"/>
    <row r="284" s="86" customFormat="1"/>
    <row r="285" s="86" customFormat="1"/>
    <row r="286" s="86" customFormat="1"/>
    <row r="287" s="86" customFormat="1"/>
    <row r="288" s="86" customFormat="1"/>
    <row r="289" s="86" customFormat="1"/>
    <row r="290" s="86" customFormat="1"/>
    <row r="291" s="86" customFormat="1"/>
    <row r="292" s="86" customFormat="1"/>
    <row r="293" s="86" customFormat="1"/>
    <row r="294" s="86" customFormat="1"/>
    <row r="295" s="86" customFormat="1"/>
    <row r="296" s="86" customFormat="1"/>
    <row r="297" s="86" customFormat="1"/>
    <row r="298" s="86" customFormat="1"/>
    <row r="299" s="86" customFormat="1"/>
    <row r="300" s="86" customFormat="1"/>
    <row r="301" s="86" customFormat="1"/>
    <row r="302" s="86" customFormat="1"/>
    <row r="303" s="86" customFormat="1"/>
    <row r="304" s="86" customFormat="1"/>
    <row r="305" s="86" customFormat="1"/>
    <row r="306" s="86" customFormat="1"/>
    <row r="307" s="86" customFormat="1"/>
    <row r="308" s="86" customFormat="1"/>
    <row r="309" s="86" customFormat="1"/>
    <row r="310" s="86" customFormat="1"/>
    <row r="311" s="86" customFormat="1"/>
    <row r="312" s="86" customFormat="1"/>
    <row r="313" s="86" customFormat="1"/>
    <row r="314" s="86" customFormat="1"/>
    <row r="315" s="86" customFormat="1"/>
    <row r="316" s="86" customFormat="1"/>
    <row r="317" s="86" customFormat="1"/>
    <row r="318" s="86" customFormat="1"/>
    <row r="319" s="86" customFormat="1"/>
    <row r="320" s="86" customFormat="1"/>
    <row r="321" s="86" customFormat="1"/>
    <row r="322" s="86" customFormat="1"/>
    <row r="323" s="86" customFormat="1"/>
    <row r="324" s="86" customFormat="1"/>
    <row r="325" s="86" customFormat="1"/>
    <row r="326" s="86" customFormat="1"/>
    <row r="327" s="86" customFormat="1"/>
    <row r="328" s="86" customFormat="1"/>
    <row r="329" s="86" customFormat="1"/>
    <row r="330" s="86" customFormat="1"/>
    <row r="331" s="86" customFormat="1"/>
    <row r="332" s="86" customFormat="1"/>
    <row r="333" s="86" customFormat="1"/>
    <row r="334" s="86" customFormat="1"/>
    <row r="335" s="86" customFormat="1"/>
    <row r="336" s="86" customFormat="1"/>
    <row r="337" s="86" customFormat="1"/>
    <row r="338" s="86" customFormat="1"/>
    <row r="339" s="86" customFormat="1"/>
    <row r="340" s="86" customFormat="1"/>
    <row r="341" s="86" customFormat="1"/>
    <row r="342" s="86" customFormat="1"/>
    <row r="343" s="86" customFormat="1"/>
    <row r="344" s="86" customFormat="1"/>
    <row r="345" s="86" customFormat="1"/>
    <row r="346" s="86" customFormat="1"/>
    <row r="347" s="86" customFormat="1"/>
    <row r="348" s="86" customFormat="1"/>
    <row r="349" s="86" customFormat="1"/>
    <row r="350" s="86" customFormat="1"/>
    <row r="351" s="86" customFormat="1"/>
    <row r="352" s="86" customFormat="1"/>
    <row r="353" s="86" customFormat="1"/>
    <row r="354" s="86" customFormat="1"/>
    <row r="355" s="86" customFormat="1"/>
    <row r="356" s="86" customFormat="1"/>
    <row r="357" s="86" customFormat="1"/>
    <row r="358" s="86" customFormat="1"/>
    <row r="359" s="86" customFormat="1"/>
    <row r="360" s="86" customFormat="1"/>
    <row r="361" s="86" customFormat="1"/>
    <row r="362" s="86" customFormat="1"/>
    <row r="363" s="86" customFormat="1"/>
    <row r="364" s="86" customFormat="1"/>
    <row r="365" s="86" customFormat="1"/>
    <row r="366" s="86" customFormat="1"/>
    <row r="367" s="86" customFormat="1"/>
    <row r="368" s="86" customFormat="1"/>
    <row r="369" s="86" customFormat="1"/>
    <row r="370" s="86" customFormat="1"/>
    <row r="371" s="86" customFormat="1"/>
    <row r="372" s="86" customFormat="1"/>
    <row r="373" s="86" customFormat="1"/>
    <row r="374" s="86" customFormat="1"/>
    <row r="375" s="86" customFormat="1"/>
    <row r="376" s="86" customFormat="1"/>
    <row r="377" s="86" customFormat="1"/>
    <row r="378" s="86" customFormat="1"/>
    <row r="379" s="86" customFormat="1"/>
    <row r="380" s="86" customFormat="1"/>
    <row r="381" s="86" customFormat="1"/>
    <row r="382" s="86" customFormat="1"/>
    <row r="383" s="86" customFormat="1"/>
    <row r="384" s="86" customFormat="1"/>
    <row r="385" s="86" customFormat="1"/>
    <row r="386" s="86" customFormat="1"/>
    <row r="387" s="86" customFormat="1"/>
    <row r="388" s="86" customFormat="1"/>
    <row r="389" s="86" customFormat="1"/>
    <row r="390" s="86" customFormat="1"/>
    <row r="391" s="86" customFormat="1"/>
    <row r="392" s="86" customFormat="1"/>
    <row r="393" s="86" customFormat="1"/>
    <row r="394" s="86" customFormat="1"/>
    <row r="395" s="86" customFormat="1"/>
    <row r="396" s="86" customFormat="1"/>
    <row r="397" s="86" customFormat="1"/>
    <row r="398" s="86" customFormat="1"/>
    <row r="399" s="86" customFormat="1"/>
    <row r="400" s="86" customFormat="1"/>
    <row r="401" s="86" customFormat="1"/>
    <row r="402" s="86" customFormat="1"/>
    <row r="403" s="86" customFormat="1"/>
    <row r="404" s="86" customFormat="1"/>
    <row r="405" s="86" customFormat="1"/>
    <row r="406" s="86" customFormat="1"/>
    <row r="407" s="86" customFormat="1"/>
    <row r="408" s="86" customFormat="1"/>
    <row r="409" s="86" customFormat="1"/>
    <row r="410" s="86" customFormat="1"/>
    <row r="411" s="86" customFormat="1"/>
    <row r="412" s="86" customFormat="1"/>
    <row r="413" s="86" customFormat="1"/>
    <row r="414" s="86" customFormat="1"/>
    <row r="415" s="86" customFormat="1"/>
    <row r="416" s="86" customFormat="1"/>
    <row r="417" s="86" customFormat="1"/>
    <row r="418" s="86" customFormat="1"/>
    <row r="419" s="86" customFormat="1"/>
    <row r="420" s="86" customFormat="1"/>
    <row r="421" s="86" customFormat="1"/>
    <row r="422" s="86" customFormat="1"/>
    <row r="423" s="86" customFormat="1"/>
    <row r="424" s="86" customFormat="1"/>
    <row r="425" s="86" customFormat="1"/>
    <row r="426" s="86" customFormat="1"/>
    <row r="427" s="86" customFormat="1"/>
    <row r="428" s="86" customFormat="1"/>
    <row r="429" s="86" customFormat="1"/>
    <row r="430" s="86" customFormat="1"/>
    <row r="431" s="86" customFormat="1"/>
    <row r="432" s="86" customFormat="1"/>
    <row r="433" s="86" customFormat="1"/>
    <row r="434" s="86" customFormat="1"/>
    <row r="435" s="86" customFormat="1"/>
    <row r="436" s="86" customFormat="1"/>
    <row r="437" s="86" customFormat="1"/>
    <row r="438" s="86" customFormat="1"/>
    <row r="439" s="86" customFormat="1"/>
    <row r="440" s="86" customFormat="1"/>
    <row r="441" s="86" customFormat="1"/>
    <row r="442" s="86" customFormat="1"/>
    <row r="443" s="86" customFormat="1"/>
    <row r="444" s="86" customFormat="1"/>
    <row r="445" s="86" customFormat="1"/>
    <row r="446" s="86" customFormat="1"/>
    <row r="447" s="86" customFormat="1"/>
    <row r="448" s="86" customFormat="1"/>
    <row r="449" s="86" customFormat="1"/>
    <row r="450" s="86" customFormat="1"/>
    <row r="451" s="86" customFormat="1"/>
    <row r="452" s="86" customFormat="1"/>
    <row r="453" s="86" customFormat="1"/>
    <row r="454" s="86" customFormat="1"/>
    <row r="455" s="86" customFormat="1"/>
    <row r="456" s="86" customFormat="1"/>
    <row r="457" s="86" customFormat="1"/>
    <row r="458" s="86" customFormat="1"/>
    <row r="459" s="86" customFormat="1"/>
    <row r="460" s="86" customFormat="1"/>
    <row r="461" s="86" customFormat="1"/>
    <row r="462" s="86" customFormat="1"/>
    <row r="463" s="86" customFormat="1"/>
    <row r="464" s="86" customFormat="1"/>
    <row r="465" s="86" customFormat="1"/>
    <row r="466" s="86" customFormat="1"/>
    <row r="467" s="86" customFormat="1"/>
    <row r="468" s="86" customFormat="1"/>
    <row r="469" s="86" customFormat="1"/>
    <row r="470" s="86" customFormat="1"/>
    <row r="471" s="86" customFormat="1"/>
    <row r="472" s="86" customFormat="1"/>
    <row r="473" s="86" customFormat="1"/>
    <row r="474" s="86" customFormat="1"/>
    <row r="475" s="86" customFormat="1"/>
    <row r="476" s="86" customFormat="1"/>
    <row r="477" s="86" customFormat="1"/>
    <row r="478" s="86" customFormat="1"/>
    <row r="479" s="86" customFormat="1"/>
    <row r="480" s="86" customFormat="1"/>
    <row r="481" s="86" customFormat="1"/>
    <row r="482" s="86" customFormat="1"/>
    <row r="483" s="86" customFormat="1"/>
    <row r="484" s="86" customFormat="1"/>
    <row r="485" s="86" customFormat="1"/>
    <row r="486" s="86" customFormat="1"/>
    <row r="487" s="86" customFormat="1"/>
    <row r="488" s="86" customFormat="1"/>
    <row r="489" s="86" customFormat="1"/>
    <row r="490" s="86" customFormat="1"/>
    <row r="491" s="86" customFormat="1"/>
    <row r="492" s="86" customFormat="1"/>
    <row r="493" s="86" customFormat="1"/>
    <row r="494" s="86" customFormat="1"/>
    <row r="495" s="86" customFormat="1"/>
    <row r="496" s="86" customFormat="1"/>
    <row r="497" s="86" customFormat="1"/>
    <row r="498" s="86" customFormat="1"/>
    <row r="499" s="86" customFormat="1"/>
    <row r="500" s="86" customFormat="1"/>
    <row r="501" s="86" customFormat="1"/>
    <row r="502" s="86" customFormat="1"/>
    <row r="503" s="86" customFormat="1"/>
    <row r="504" s="86" customFormat="1"/>
    <row r="505" s="86" customFormat="1"/>
    <row r="506" s="86" customFormat="1"/>
    <row r="507" s="86" customFormat="1"/>
    <row r="508" s="86" customFormat="1"/>
    <row r="509" s="86" customFormat="1"/>
    <row r="510" s="86" customFormat="1"/>
    <row r="511" s="86" customFormat="1"/>
    <row r="512" s="86" customFormat="1"/>
    <row r="513" s="86" customFormat="1"/>
    <row r="514" s="86" customFormat="1"/>
    <row r="515" s="86" customFormat="1"/>
    <row r="516" s="86" customFormat="1"/>
    <row r="517" s="86" customFormat="1"/>
    <row r="518" s="86" customFormat="1"/>
    <row r="519" s="86" customFormat="1"/>
    <row r="520" s="86" customFormat="1"/>
    <row r="521" s="86" customFormat="1"/>
    <row r="522" s="86" customFormat="1"/>
    <row r="523" s="86" customFormat="1"/>
    <row r="524" s="86" customFormat="1"/>
    <row r="525" s="86" customFormat="1"/>
    <row r="526" s="86" customFormat="1"/>
    <row r="527" s="86" customFormat="1"/>
    <row r="528" s="86" customFormat="1"/>
    <row r="529" s="86" customFormat="1"/>
    <row r="530" s="86" customFormat="1"/>
    <row r="531" s="86" customFormat="1"/>
    <row r="532" s="86" customFormat="1"/>
    <row r="533" s="86" customFormat="1"/>
    <row r="534" s="86" customFormat="1"/>
    <row r="535" s="86" customFormat="1"/>
    <row r="536" s="86" customFormat="1"/>
    <row r="537" s="86" customFormat="1"/>
    <row r="538" s="86" customFormat="1"/>
    <row r="539" s="86" customFormat="1"/>
    <row r="540" s="86" customFormat="1"/>
    <row r="541" s="86" customFormat="1"/>
    <row r="542" s="86" customFormat="1"/>
    <row r="543" s="86" customFormat="1"/>
    <row r="544" s="86" customFormat="1"/>
    <row r="545" s="86" customFormat="1"/>
    <row r="546" s="86" customFormat="1"/>
    <row r="547" s="86" customFormat="1"/>
    <row r="548" s="86" customFormat="1"/>
    <row r="549" s="86" customFormat="1"/>
    <row r="550" s="86" customFormat="1"/>
    <row r="551" s="86" customFormat="1"/>
    <row r="552" s="86" customFormat="1"/>
    <row r="553" s="86" customFormat="1"/>
    <row r="554" s="86" customFormat="1"/>
    <row r="555" s="86" customFormat="1"/>
    <row r="556" s="86" customFormat="1"/>
    <row r="557" s="86" customFormat="1"/>
    <row r="558" s="86" customFormat="1"/>
    <row r="559" s="86" customFormat="1"/>
    <row r="560" s="86" customFormat="1"/>
    <row r="561" s="86" customFormat="1"/>
    <row r="562" s="86" customFormat="1"/>
    <row r="563" s="86" customFormat="1"/>
    <row r="564" s="86" customFormat="1"/>
    <row r="565" s="86" customFormat="1"/>
    <row r="566" s="86" customFormat="1"/>
    <row r="567" s="86" customFormat="1"/>
    <row r="568" s="86" customFormat="1"/>
    <row r="569" s="86" customFormat="1"/>
    <row r="570" s="86" customFormat="1"/>
    <row r="571" s="86" customFormat="1"/>
    <row r="572" s="86" customFormat="1"/>
    <row r="573" s="86" customFormat="1"/>
    <row r="574" s="86" customFormat="1"/>
    <row r="575" s="86" customFormat="1"/>
    <row r="576" s="86" customFormat="1"/>
    <row r="577" s="86" customFormat="1"/>
    <row r="578" s="86" customFormat="1"/>
    <row r="579" s="86" customFormat="1"/>
    <row r="580" s="86" customFormat="1"/>
    <row r="581" s="86" customFormat="1"/>
    <row r="582" s="86" customFormat="1"/>
    <row r="583" s="86" customFormat="1"/>
    <row r="584" s="86" customFormat="1"/>
    <row r="585" s="86" customFormat="1"/>
    <row r="586" s="86" customFormat="1"/>
    <row r="587" s="86" customFormat="1"/>
    <row r="588" s="86" customFormat="1"/>
    <row r="589" s="86" customFormat="1"/>
    <row r="590" s="86" customFormat="1"/>
    <row r="591" s="86" customFormat="1"/>
    <row r="592" s="86" customFormat="1"/>
    <row r="593" s="86" customFormat="1"/>
    <row r="594" s="86" customFormat="1"/>
    <row r="595" s="86" customFormat="1"/>
    <row r="596" s="86" customFormat="1"/>
    <row r="597" s="86" customFormat="1"/>
    <row r="598" s="86" customFormat="1"/>
    <row r="599" s="86" customFormat="1"/>
    <row r="600" s="86" customFormat="1"/>
    <row r="601" s="86" customFormat="1"/>
    <row r="602" s="86" customFormat="1"/>
    <row r="603" s="86" customFormat="1"/>
    <row r="604" s="86" customFormat="1"/>
    <row r="605" s="86" customFormat="1"/>
    <row r="606" s="86" customFormat="1"/>
    <row r="607" s="86" customFormat="1"/>
    <row r="608" s="86" customFormat="1"/>
    <row r="609" s="86" customFormat="1"/>
    <row r="610" s="86" customFormat="1"/>
    <row r="611" s="86" customFormat="1"/>
    <row r="612" s="86" customFormat="1"/>
    <row r="613" s="86" customFormat="1"/>
    <row r="614" s="86" customFormat="1"/>
    <row r="615" s="86" customFormat="1"/>
    <row r="616" s="86" customFormat="1"/>
    <row r="617" s="86" customFormat="1"/>
    <row r="618" s="86" customFormat="1"/>
    <row r="619" s="86" customFormat="1"/>
    <row r="620" s="86" customFormat="1"/>
    <row r="621" s="86" customFormat="1"/>
    <row r="622" s="86" customFormat="1"/>
    <row r="623" s="86" customFormat="1"/>
    <row r="624" s="86" customFormat="1"/>
    <row r="625" s="86" customFormat="1"/>
    <row r="626" s="86" customFormat="1"/>
    <row r="627" s="86" customFormat="1"/>
    <row r="628" s="86" customFormat="1"/>
    <row r="629" s="86" customFormat="1"/>
    <row r="630" s="86" customFormat="1"/>
    <row r="631" s="86" customFormat="1"/>
    <row r="632" s="86" customFormat="1"/>
    <row r="633" s="86" customFormat="1"/>
    <row r="634" s="86" customFormat="1"/>
    <row r="635" s="86" customFormat="1"/>
    <row r="636" s="86" customFormat="1"/>
    <row r="637" s="86" customFormat="1"/>
    <row r="638" s="86" customFormat="1"/>
    <row r="639" s="86" customFormat="1"/>
    <row r="640" s="86" customFormat="1"/>
    <row r="641" s="86" customFormat="1"/>
    <row r="642" s="86" customFormat="1"/>
    <row r="643" s="86" customFormat="1"/>
    <row r="644" s="86" customFormat="1"/>
    <row r="645" s="86" customFormat="1"/>
    <row r="646" s="86" customFormat="1"/>
    <row r="647" s="86" customFormat="1"/>
    <row r="648" s="86" customFormat="1"/>
    <row r="649" s="86" customFormat="1"/>
    <row r="650" s="86" customFormat="1"/>
    <row r="651" s="86" customFormat="1"/>
    <row r="652" s="86" customFormat="1"/>
    <row r="653" s="86" customFormat="1"/>
    <row r="654" s="86" customFormat="1"/>
    <row r="655" s="86" customFormat="1"/>
    <row r="656" s="86" customFormat="1"/>
    <row r="657" s="86" customFormat="1"/>
    <row r="658" s="86" customFormat="1"/>
    <row r="659" s="86" customFormat="1"/>
    <row r="660" s="86" customFormat="1"/>
    <row r="661" s="86" customFormat="1"/>
    <row r="662" s="86" customFormat="1"/>
    <row r="663" s="86" customFormat="1"/>
    <row r="664" s="86" customFormat="1"/>
    <row r="665" s="86" customFormat="1"/>
    <row r="666" s="86" customFormat="1"/>
    <row r="667" s="86" customFormat="1"/>
    <row r="668" s="86" customFormat="1"/>
    <row r="669" s="86" customFormat="1"/>
    <row r="670" s="86" customFormat="1"/>
    <row r="671" s="86" customFormat="1"/>
    <row r="672" s="86" customFormat="1"/>
    <row r="673" s="86" customFormat="1"/>
    <row r="674" s="86" customFormat="1"/>
    <row r="675" s="86" customFormat="1"/>
    <row r="676" s="86" customFormat="1"/>
    <row r="677" s="86" customFormat="1"/>
    <row r="678" s="86" customFormat="1"/>
    <row r="679" s="86" customFormat="1"/>
    <row r="680" s="86" customFormat="1"/>
    <row r="681" s="86" customFormat="1"/>
    <row r="682" s="86" customFormat="1"/>
    <row r="683" s="86" customFormat="1"/>
    <row r="684" s="86" customFormat="1"/>
    <row r="685" s="86" customFormat="1"/>
    <row r="686" s="86" customFormat="1"/>
    <row r="687" s="86" customFormat="1"/>
    <row r="688" s="86" customFormat="1"/>
    <row r="689" s="86" customFormat="1"/>
    <row r="690" s="86" customFormat="1"/>
    <row r="691" s="86" customFormat="1"/>
    <row r="692" s="86" customFormat="1"/>
    <row r="693" s="86" customFormat="1"/>
    <row r="694" s="86" customFormat="1"/>
    <row r="695" s="86" customFormat="1"/>
    <row r="696" s="86" customFormat="1"/>
    <row r="697" s="86" customFormat="1"/>
    <row r="698" s="86" customFormat="1"/>
    <row r="699" s="86" customFormat="1"/>
    <row r="700" s="86" customFormat="1"/>
    <row r="701" s="86" customFormat="1"/>
    <row r="702" s="86" customFormat="1"/>
    <row r="703" s="86" customFormat="1"/>
    <row r="704" s="86" customFormat="1"/>
    <row r="705" s="86" customFormat="1"/>
    <row r="706" s="86" customFormat="1"/>
    <row r="707" s="86" customFormat="1"/>
    <row r="708" s="86" customFormat="1"/>
    <row r="709" s="86" customFormat="1"/>
    <row r="710" s="86" customFormat="1"/>
    <row r="711" s="86" customFormat="1"/>
    <row r="712" s="86" customFormat="1"/>
    <row r="713" s="86" customFormat="1"/>
    <row r="714" s="86" customFormat="1"/>
    <row r="715" s="86" customFormat="1"/>
    <row r="716" s="86" customFormat="1"/>
    <row r="717" s="86" customFormat="1"/>
    <row r="718" s="86" customFormat="1"/>
    <row r="719" s="86" customFormat="1"/>
    <row r="720" s="86" customFormat="1"/>
    <row r="721" s="86" customFormat="1"/>
    <row r="722" s="86" customFormat="1"/>
    <row r="723" s="86" customFormat="1"/>
    <row r="724" s="86" customFormat="1"/>
    <row r="725" s="86" customFormat="1"/>
    <row r="726" s="86" customFormat="1"/>
    <row r="727" s="86" customFormat="1"/>
    <row r="728" s="86" customFormat="1"/>
    <row r="729" s="86" customFormat="1"/>
    <row r="730" s="86" customFormat="1"/>
    <row r="731" s="86" customFormat="1"/>
    <row r="732" s="86" customFormat="1"/>
    <row r="733" s="86" customFormat="1"/>
    <row r="734" s="86" customFormat="1"/>
    <row r="735" s="86" customFormat="1"/>
    <row r="736" s="86" customFormat="1"/>
    <row r="737" s="86" customFormat="1"/>
    <row r="738" s="86" customFormat="1"/>
    <row r="739" s="86" customFormat="1"/>
    <row r="740" s="86" customFormat="1"/>
    <row r="741" s="86" customFormat="1"/>
    <row r="742" s="86" customFormat="1"/>
    <row r="743" s="86" customFormat="1"/>
    <row r="744" s="86" customFormat="1"/>
    <row r="745" s="86" customFormat="1"/>
    <row r="746" s="86" customFormat="1"/>
    <row r="747" s="86" customFormat="1"/>
    <row r="748" s="86" customFormat="1"/>
    <row r="749" s="86" customFormat="1"/>
    <row r="750" s="86" customFormat="1"/>
    <row r="751" s="86" customFormat="1"/>
    <row r="752" s="86" customFormat="1"/>
    <row r="753" s="86" customFormat="1"/>
    <row r="754" s="86" customFormat="1"/>
    <row r="755" s="86" customFormat="1"/>
    <row r="756" s="86" customFormat="1"/>
    <row r="757" s="86" customFormat="1"/>
    <row r="758" s="86" customFormat="1"/>
    <row r="759" s="86" customFormat="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ACF62-EB6A-2342-A4C9-37288C822BE9}">
  <dimension ref="A1:C5"/>
  <sheetViews>
    <sheetView workbookViewId="0">
      <selection sqref="A1:C1"/>
    </sheetView>
  </sheetViews>
  <sheetFormatPr defaultColWidth="11.42578125" defaultRowHeight="15"/>
  <cols>
    <col min="1" max="1" width="31.140625" style="111" customWidth="1"/>
    <col min="2" max="2" width="36.85546875" style="111" customWidth="1"/>
    <col min="3" max="3" width="72.28515625" style="111" customWidth="1"/>
  </cols>
  <sheetData>
    <row r="1" spans="1:3" s="90" customFormat="1" ht="63" customHeight="1">
      <c r="A1" s="117"/>
      <c r="B1" s="117"/>
      <c r="C1" s="117"/>
    </row>
    <row r="2" spans="1:3" ht="18.75">
      <c r="A2" s="116" t="s">
        <v>185</v>
      </c>
      <c r="B2" s="115"/>
      <c r="C2" s="115"/>
    </row>
    <row r="3" spans="1:3" ht="197.1" customHeight="1">
      <c r="A3" s="110"/>
    </row>
    <row r="4" spans="1:3" ht="197.1" customHeight="1">
      <c r="A4" s="110"/>
    </row>
    <row r="5" spans="1:3" ht="314.10000000000002" customHeight="1"/>
  </sheetData>
  <mergeCells count="1">
    <mergeCell ref="A1:C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17C47-A55F-CC48-AECF-F222103927AC}">
  <dimension ref="A1:C30"/>
  <sheetViews>
    <sheetView workbookViewId="0">
      <selection activeCell="A5" sqref="A4:B30"/>
    </sheetView>
  </sheetViews>
  <sheetFormatPr defaultColWidth="11.42578125" defaultRowHeight="15"/>
  <cols>
    <col min="1" max="1" width="33" customWidth="1"/>
    <col min="2" max="2" width="107.28515625" customWidth="1"/>
    <col min="4" max="4" width="25.7109375" customWidth="1"/>
  </cols>
  <sheetData>
    <row r="1" spans="1:3" ht="54.75" customHeight="1">
      <c r="A1" s="89"/>
      <c r="B1" s="87"/>
      <c r="C1" s="88"/>
    </row>
    <row r="2" spans="1:3" ht="18.75">
      <c r="A2" s="119" t="s">
        <v>206</v>
      </c>
      <c r="B2" s="120"/>
    </row>
    <row r="4" spans="1:3">
      <c r="A4" s="128" t="s">
        <v>263</v>
      </c>
      <c r="B4" s="128" t="s">
        <v>264</v>
      </c>
    </row>
    <row r="5" spans="1:3" ht="30">
      <c r="A5" s="111" t="s">
        <v>265</v>
      </c>
      <c r="B5" s="110" t="s">
        <v>266</v>
      </c>
    </row>
    <row r="6" spans="1:3" ht="30">
      <c r="A6" s="111" t="s">
        <v>267</v>
      </c>
      <c r="B6" s="110" t="s">
        <v>268</v>
      </c>
    </row>
    <row r="7" spans="1:3">
      <c r="A7" s="111" t="s">
        <v>269</v>
      </c>
      <c r="B7" s="110" t="s">
        <v>270</v>
      </c>
    </row>
    <row r="8" spans="1:3" ht="30">
      <c r="A8" s="111" t="s">
        <v>271</v>
      </c>
      <c r="B8" s="110" t="s">
        <v>272</v>
      </c>
    </row>
    <row r="9" spans="1:3" ht="30">
      <c r="A9" s="111" t="s">
        <v>273</v>
      </c>
      <c r="B9" s="110" t="s">
        <v>274</v>
      </c>
    </row>
    <row r="10" spans="1:3" ht="30">
      <c r="A10" s="111" t="s">
        <v>275</v>
      </c>
      <c r="B10" s="110" t="s">
        <v>276</v>
      </c>
    </row>
    <row r="11" spans="1:3" ht="30">
      <c r="A11" s="111" t="s">
        <v>277</v>
      </c>
      <c r="B11" s="110" t="s">
        <v>278</v>
      </c>
    </row>
    <row r="12" spans="1:3" ht="30">
      <c r="A12" s="111" t="s">
        <v>279</v>
      </c>
      <c r="B12" s="110" t="s">
        <v>280</v>
      </c>
    </row>
    <row r="13" spans="1:3" ht="30">
      <c r="A13" s="111" t="s">
        <v>281</v>
      </c>
      <c r="B13" s="110" t="s">
        <v>282</v>
      </c>
    </row>
    <row r="14" spans="1:3" ht="30">
      <c r="A14" s="111" t="s">
        <v>283</v>
      </c>
      <c r="B14" s="110" t="s">
        <v>284</v>
      </c>
    </row>
    <row r="15" spans="1:3">
      <c r="A15" s="111" t="s">
        <v>285</v>
      </c>
      <c r="B15" s="110" t="s">
        <v>286</v>
      </c>
    </row>
    <row r="16" spans="1:3" ht="30">
      <c r="A16" s="111" t="s">
        <v>287</v>
      </c>
      <c r="B16" s="110" t="s">
        <v>288</v>
      </c>
    </row>
    <row r="17" spans="1:2" ht="30">
      <c r="A17" s="111" t="s">
        <v>289</v>
      </c>
      <c r="B17" s="110" t="s">
        <v>290</v>
      </c>
    </row>
    <row r="18" spans="1:2">
      <c r="A18" s="111" t="s">
        <v>291</v>
      </c>
      <c r="B18" s="110" t="s">
        <v>292</v>
      </c>
    </row>
    <row r="19" spans="1:2" ht="30">
      <c r="A19" s="111" t="s">
        <v>293</v>
      </c>
      <c r="B19" s="110" t="s">
        <v>294</v>
      </c>
    </row>
    <row r="20" spans="1:2" ht="30">
      <c r="A20" s="111" t="s">
        <v>295</v>
      </c>
      <c r="B20" s="110" t="s">
        <v>296</v>
      </c>
    </row>
    <row r="21" spans="1:2">
      <c r="A21" s="111" t="s">
        <v>130</v>
      </c>
      <c r="B21" s="110" t="s">
        <v>297</v>
      </c>
    </row>
    <row r="22" spans="1:2" ht="30">
      <c r="A22" s="111" t="s">
        <v>298</v>
      </c>
      <c r="B22" s="110" t="s">
        <v>299</v>
      </c>
    </row>
    <row r="23" spans="1:2" ht="30">
      <c r="A23" s="111" t="s">
        <v>300</v>
      </c>
      <c r="B23" s="110" t="s">
        <v>301</v>
      </c>
    </row>
    <row r="24" spans="1:2">
      <c r="A24" s="111" t="s">
        <v>302</v>
      </c>
      <c r="B24" s="110" t="s">
        <v>303</v>
      </c>
    </row>
    <row r="25" spans="1:2">
      <c r="A25" s="111" t="s">
        <v>304</v>
      </c>
      <c r="B25" s="110" t="s">
        <v>305</v>
      </c>
    </row>
    <row r="26" spans="1:2" ht="30">
      <c r="A26" s="111" t="s">
        <v>306</v>
      </c>
      <c r="B26" s="110" t="s">
        <v>307</v>
      </c>
    </row>
    <row r="27" spans="1:2" ht="30">
      <c r="A27" s="111" t="s">
        <v>308</v>
      </c>
      <c r="B27" s="110" t="s">
        <v>309</v>
      </c>
    </row>
    <row r="28" spans="1:2" ht="30">
      <c r="A28" s="111" t="s">
        <v>310</v>
      </c>
      <c r="B28" s="110" t="s">
        <v>311</v>
      </c>
    </row>
    <row r="29" spans="1:2" ht="30">
      <c r="A29" s="111" t="s">
        <v>312</v>
      </c>
      <c r="B29" s="110" t="s">
        <v>313</v>
      </c>
    </row>
    <row r="30" spans="1:2" ht="30">
      <c r="A30" s="111" t="s">
        <v>314</v>
      </c>
      <c r="B30" s="110" t="s">
        <v>315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7"/>
  <sheetViews>
    <sheetView zoomScale="120" zoomScaleNormal="120" workbookViewId="0">
      <selection activeCell="A7" sqref="A2:C36"/>
    </sheetView>
  </sheetViews>
  <sheetFormatPr defaultColWidth="8.85546875" defaultRowHeight="15"/>
  <cols>
    <col min="1" max="1" width="51.28515625" customWidth="1"/>
    <col min="2" max="2" width="19.28515625" customWidth="1"/>
    <col min="3" max="3" width="117.140625" customWidth="1"/>
    <col min="4" max="4" width="66.85546875" customWidth="1"/>
    <col min="5" max="5" width="15.28515625" bestFit="1" customWidth="1"/>
    <col min="6" max="6" width="17.140625" customWidth="1"/>
    <col min="7" max="7" width="15.28515625" bestFit="1" customWidth="1"/>
  </cols>
  <sheetData>
    <row r="1" spans="1:7" ht="72" customHeight="1">
      <c r="A1" s="121"/>
      <c r="B1" s="121"/>
      <c r="C1" s="121"/>
      <c r="D1" s="60"/>
      <c r="E1" s="60"/>
    </row>
    <row r="2" spans="1:7" ht="18.75">
      <c r="A2" s="129" t="s">
        <v>208</v>
      </c>
      <c r="B2" s="129"/>
      <c r="C2" s="129"/>
    </row>
    <row r="3" spans="1:7" ht="51" customHeight="1">
      <c r="A3" s="130" t="s">
        <v>316</v>
      </c>
      <c r="B3" s="130"/>
      <c r="C3" s="130"/>
    </row>
    <row r="4" spans="1:7">
      <c r="A4" s="131" t="s">
        <v>209</v>
      </c>
      <c r="B4" s="131" t="s">
        <v>210</v>
      </c>
      <c r="C4" s="131" t="s">
        <v>320</v>
      </c>
    </row>
    <row r="5" spans="1:7">
      <c r="A5" s="132" t="s">
        <v>211</v>
      </c>
      <c r="B5" s="133" t="s">
        <v>319</v>
      </c>
      <c r="C5" s="134"/>
      <c r="D5" s="25"/>
      <c r="E5" s="25"/>
    </row>
    <row r="6" spans="1:7">
      <c r="A6" s="132" t="s">
        <v>317</v>
      </c>
      <c r="B6" s="132"/>
      <c r="C6" s="134"/>
      <c r="D6" s="25"/>
      <c r="E6" s="25"/>
    </row>
    <row r="7" spans="1:7" ht="30">
      <c r="A7" s="135" t="s">
        <v>321</v>
      </c>
      <c r="B7" s="136"/>
      <c r="C7" s="137" t="s">
        <v>322</v>
      </c>
    </row>
    <row r="8" spans="1:7" ht="30">
      <c r="A8" s="135" t="s">
        <v>323</v>
      </c>
      <c r="B8" s="138">
        <f>($B$7/5)*3</f>
        <v>0</v>
      </c>
      <c r="C8" s="139" t="s">
        <v>129</v>
      </c>
    </row>
    <row r="9" spans="1:7">
      <c r="A9" s="135" t="s">
        <v>324</v>
      </c>
      <c r="B9" s="138">
        <f>B7-B8</f>
        <v>0</v>
      </c>
      <c r="C9" s="139" t="s">
        <v>326</v>
      </c>
      <c r="E9" s="54"/>
      <c r="F9" s="55"/>
      <c r="G9" s="56"/>
    </row>
    <row r="10" spans="1:7" ht="15.95" customHeight="1">
      <c r="A10" s="135" t="s">
        <v>325</v>
      </c>
      <c r="B10" s="136"/>
      <c r="C10" s="140" t="s">
        <v>327</v>
      </c>
    </row>
    <row r="11" spans="1:7" ht="21" customHeight="1">
      <c r="A11" s="135" t="s">
        <v>328</v>
      </c>
      <c r="B11" s="138">
        <f>(B10*0.35)/7</f>
        <v>0</v>
      </c>
      <c r="C11" s="140"/>
      <c r="D11" s="25"/>
    </row>
    <row r="12" spans="1:7">
      <c r="A12" s="135" t="s">
        <v>329</v>
      </c>
      <c r="B12" s="138">
        <f>(B10*0.65)/15</f>
        <v>0</v>
      </c>
      <c r="C12" s="140"/>
      <c r="D12" s="34"/>
    </row>
    <row r="13" spans="1:7" ht="63.95" customHeight="1">
      <c r="A13" s="135" t="s">
        <v>330</v>
      </c>
      <c r="B13" s="138">
        <f>SUM(B11:B12)</f>
        <v>0</v>
      </c>
      <c r="C13" s="140"/>
      <c r="D13" s="51"/>
    </row>
    <row r="14" spans="1:7">
      <c r="A14" s="111" t="s">
        <v>331</v>
      </c>
      <c r="B14" s="141">
        <v>0</v>
      </c>
      <c r="C14" s="142"/>
      <c r="D14" s="33"/>
    </row>
    <row r="15" spans="1:7" ht="27.95" customHeight="1">
      <c r="A15" s="143" t="s">
        <v>56</v>
      </c>
      <c r="B15" s="141"/>
      <c r="C15" s="144" t="s">
        <v>355</v>
      </c>
      <c r="D15" s="91"/>
    </row>
    <row r="16" spans="1:7" ht="24.95" customHeight="1">
      <c r="A16" s="143" t="s">
        <v>57</v>
      </c>
      <c r="B16" s="141"/>
      <c r="C16" s="144"/>
      <c r="D16" s="91"/>
    </row>
    <row r="17" spans="1:7" ht="26.1" customHeight="1">
      <c r="A17" s="143" t="s">
        <v>58</v>
      </c>
      <c r="B17" s="141"/>
      <c r="C17" s="144"/>
      <c r="D17" s="91"/>
    </row>
    <row r="18" spans="1:7" ht="32.1" customHeight="1">
      <c r="A18" s="143" t="s">
        <v>59</v>
      </c>
      <c r="B18" s="141"/>
      <c r="C18" s="144"/>
      <c r="D18" s="91"/>
    </row>
    <row r="19" spans="1:7" ht="21" customHeight="1">
      <c r="A19" s="143" t="s">
        <v>60</v>
      </c>
      <c r="B19" s="141"/>
      <c r="C19" s="144"/>
      <c r="D19" s="91"/>
    </row>
    <row r="20" spans="1:7">
      <c r="A20" s="111" t="s">
        <v>318</v>
      </c>
      <c r="B20" s="145">
        <f>(13.3*13)/12</f>
        <v>14.408333333333333</v>
      </c>
      <c r="C20" s="146" t="s">
        <v>332</v>
      </c>
    </row>
    <row r="21" spans="1:7">
      <c r="A21" s="111" t="s">
        <v>333</v>
      </c>
      <c r="B21" s="147"/>
      <c r="C21" s="139" t="s">
        <v>119</v>
      </c>
    </row>
    <row r="22" spans="1:7">
      <c r="A22" s="143" t="s">
        <v>334</v>
      </c>
      <c r="B22" s="147"/>
      <c r="C22" s="139" t="s">
        <v>119</v>
      </c>
      <c r="G22" s="50"/>
    </row>
    <row r="23" spans="1:7">
      <c r="A23" s="143" t="s">
        <v>141</v>
      </c>
      <c r="B23" s="147"/>
      <c r="C23" s="139" t="s">
        <v>119</v>
      </c>
    </row>
    <row r="24" spans="1:7">
      <c r="A24" s="111" t="s">
        <v>335</v>
      </c>
      <c r="B24" s="148">
        <v>5.0000000000000001E-3</v>
      </c>
      <c r="C24" s="149" t="s">
        <v>118</v>
      </c>
    </row>
    <row r="25" spans="1:7" ht="30">
      <c r="A25" s="111" t="s">
        <v>336</v>
      </c>
      <c r="B25" s="150">
        <v>0.4</v>
      </c>
      <c r="C25" s="149" t="s">
        <v>361</v>
      </c>
    </row>
    <row r="26" spans="1:7" ht="30">
      <c r="A26" s="111" t="s">
        <v>337</v>
      </c>
      <c r="B26" s="150">
        <v>0.25</v>
      </c>
      <c r="C26" s="149" t="s">
        <v>362</v>
      </c>
    </row>
    <row r="27" spans="1:7">
      <c r="A27" s="111" t="s">
        <v>96</v>
      </c>
      <c r="B27" s="151"/>
      <c r="C27" s="139"/>
    </row>
    <row r="28" spans="1:7">
      <c r="A28" s="111" t="s">
        <v>338</v>
      </c>
      <c r="B28" s="152">
        <f>LOOKUP(HHI_raw,{0,1500,2500},{0.9,0.75,0.5})</f>
        <v>0.9</v>
      </c>
      <c r="C28" s="149" t="s">
        <v>339</v>
      </c>
    </row>
    <row r="29" spans="1:7">
      <c r="A29" s="111" t="s">
        <v>344</v>
      </c>
      <c r="B29" s="152">
        <f>LOOKUP(HHI_raw,{0,1500,2500},{0.7,0.4,0.3})</f>
        <v>0.7</v>
      </c>
      <c r="C29" s="149" t="s">
        <v>340</v>
      </c>
    </row>
    <row r="30" spans="1:7" ht="15" customHeight="1">
      <c r="A30" s="111" t="s">
        <v>343</v>
      </c>
      <c r="B30" s="153"/>
      <c r="C30" s="149" t="s">
        <v>341</v>
      </c>
    </row>
    <row r="31" spans="1:7" ht="30">
      <c r="A31" s="111" t="s">
        <v>342</v>
      </c>
      <c r="B31" s="111"/>
      <c r="C31" s="149" t="s">
        <v>363</v>
      </c>
    </row>
    <row r="32" spans="1:7">
      <c r="A32" s="132" t="s">
        <v>345</v>
      </c>
      <c r="B32" s="154"/>
      <c r="C32" s="149"/>
    </row>
    <row r="33" spans="1:3">
      <c r="A33" s="111" t="s">
        <v>155</v>
      </c>
      <c r="B33" s="155"/>
      <c r="C33" s="156" t="s">
        <v>115</v>
      </c>
    </row>
    <row r="34" spans="1:3">
      <c r="A34" s="111" t="s">
        <v>156</v>
      </c>
      <c r="B34" s="155"/>
      <c r="C34" s="156"/>
    </row>
    <row r="35" spans="1:3">
      <c r="A35" s="111" t="s">
        <v>168</v>
      </c>
      <c r="B35" s="155"/>
      <c r="C35" s="156"/>
    </row>
    <row r="36" spans="1:3">
      <c r="A36" s="111" t="s">
        <v>169</v>
      </c>
      <c r="B36" s="155"/>
      <c r="C36" s="156"/>
    </row>
    <row r="37" spans="1:3">
      <c r="A37" s="17"/>
      <c r="B37" s="18"/>
    </row>
  </sheetData>
  <mergeCells count="7">
    <mergeCell ref="C10:C13"/>
    <mergeCell ref="D15:D19"/>
    <mergeCell ref="C15:C19"/>
    <mergeCell ref="C33:C36"/>
    <mergeCell ref="A1:C1"/>
    <mergeCell ref="A2:C2"/>
    <mergeCell ref="A3:C3"/>
  </mergeCells>
  <hyperlinks>
    <hyperlink ref="C7" r:id="rId1" display="LEAP report" xr:uid="{01DF052F-91C5-3C40-942A-A0D89776A2C5}"/>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zoomScale="120" zoomScaleNormal="120" workbookViewId="0">
      <selection activeCell="A2" sqref="A2"/>
    </sheetView>
  </sheetViews>
  <sheetFormatPr defaultColWidth="8.85546875" defaultRowHeight="15"/>
  <cols>
    <col min="1" max="1" width="28.140625" customWidth="1"/>
    <col min="2" max="2" width="38.85546875" customWidth="1"/>
    <col min="3" max="3" width="16.85546875" customWidth="1"/>
    <col min="4" max="4" width="63.85546875" customWidth="1"/>
    <col min="5" max="5" width="13.140625" bestFit="1" customWidth="1"/>
  </cols>
  <sheetData>
    <row r="1" spans="1:4" ht="57" customHeight="1">
      <c r="A1" s="123"/>
      <c r="B1" s="124"/>
      <c r="C1" s="124"/>
      <c r="D1" s="124"/>
    </row>
    <row r="2" spans="1:4" ht="45" customHeight="1">
      <c r="A2" s="157" t="s">
        <v>212</v>
      </c>
      <c r="B2" s="158" t="s">
        <v>346</v>
      </c>
      <c r="C2" s="158"/>
      <c r="D2" s="158"/>
    </row>
    <row r="3" spans="1:4">
      <c r="A3" s="159" t="s">
        <v>231</v>
      </c>
      <c r="B3" s="160" t="s">
        <v>213</v>
      </c>
      <c r="C3" s="160" t="s">
        <v>210</v>
      </c>
      <c r="D3" s="160" t="s">
        <v>214</v>
      </c>
    </row>
    <row r="4" spans="1:4" ht="30" customHeight="1">
      <c r="A4" s="161" t="s">
        <v>215</v>
      </c>
      <c r="B4" s="161"/>
      <c r="C4" s="161"/>
      <c r="D4" s="162" t="s">
        <v>364</v>
      </c>
    </row>
    <row r="5" spans="1:4" ht="30">
      <c r="A5" s="163" t="s">
        <v>347</v>
      </c>
      <c r="B5" s="164" t="s">
        <v>2</v>
      </c>
      <c r="C5" s="165">
        <v>0</v>
      </c>
      <c r="D5" s="166" t="s">
        <v>348</v>
      </c>
    </row>
    <row r="6" spans="1:4">
      <c r="A6" s="163"/>
      <c r="B6" s="164" t="s">
        <v>4</v>
      </c>
      <c r="C6" s="167" t="s">
        <v>55</v>
      </c>
      <c r="D6" s="134" t="s">
        <v>5</v>
      </c>
    </row>
    <row r="7" spans="1:4">
      <c r="A7" s="168" t="s">
        <v>238</v>
      </c>
      <c r="B7" s="164" t="s">
        <v>238</v>
      </c>
      <c r="C7" s="165">
        <v>0</v>
      </c>
      <c r="D7" s="134"/>
    </row>
    <row r="8" spans="1:4">
      <c r="A8" s="168" t="s">
        <v>61</v>
      </c>
      <c r="B8" s="164" t="s">
        <v>236</v>
      </c>
      <c r="C8" s="169">
        <v>0</v>
      </c>
      <c r="D8" s="134"/>
    </row>
    <row r="9" spans="1:4">
      <c r="A9" s="163" t="s">
        <v>62</v>
      </c>
      <c r="B9" s="170" t="s">
        <v>64</v>
      </c>
      <c r="C9" s="171">
        <v>0</v>
      </c>
      <c r="D9" s="134"/>
    </row>
    <row r="10" spans="1:4">
      <c r="A10" s="163"/>
      <c r="B10" s="170" t="s">
        <v>63</v>
      </c>
      <c r="C10" s="171">
        <v>0</v>
      </c>
      <c r="D10" s="134"/>
    </row>
    <row r="11" spans="1:4">
      <c r="A11" s="163"/>
      <c r="B11" s="170" t="s">
        <v>65</v>
      </c>
      <c r="C11" s="171">
        <v>0</v>
      </c>
      <c r="D11" s="134"/>
    </row>
    <row r="12" spans="1:4">
      <c r="A12" s="163"/>
      <c r="B12" s="164" t="s">
        <v>6</v>
      </c>
      <c r="C12" s="169">
        <v>0</v>
      </c>
      <c r="D12" s="134"/>
    </row>
    <row r="13" spans="1:4" ht="30">
      <c r="A13" s="163"/>
      <c r="B13" s="170" t="s">
        <v>67</v>
      </c>
      <c r="C13" s="171">
        <v>0</v>
      </c>
      <c r="D13" s="134"/>
    </row>
    <row r="14" spans="1:4" ht="17.100000000000001" customHeight="1">
      <c r="A14" s="163" t="s">
        <v>66</v>
      </c>
      <c r="B14" s="170" t="s">
        <v>68</v>
      </c>
      <c r="C14" s="171">
        <f>C13</f>
        <v>0</v>
      </c>
      <c r="D14" s="134"/>
    </row>
    <row r="15" spans="1:4" ht="30">
      <c r="A15" s="163"/>
      <c r="B15" s="170" t="s">
        <v>69</v>
      </c>
      <c r="C15" s="172">
        <v>0</v>
      </c>
      <c r="D15" s="134"/>
    </row>
    <row r="16" spans="1:4">
      <c r="A16" s="163"/>
      <c r="B16" s="111"/>
      <c r="C16" s="111"/>
      <c r="D16" s="111"/>
    </row>
    <row r="18" spans="1:5" ht="33.950000000000003" customHeight="1">
      <c r="A18" s="94" t="s">
        <v>217</v>
      </c>
      <c r="B18" s="95"/>
      <c r="C18" s="96"/>
      <c r="D18" s="62" t="s">
        <v>216</v>
      </c>
    </row>
    <row r="19" spans="1:5">
      <c r="A19" s="57"/>
      <c r="B19" t="s">
        <v>2</v>
      </c>
      <c r="C19" s="63">
        <v>0</v>
      </c>
      <c r="D19" s="71" t="s">
        <v>3</v>
      </c>
    </row>
    <row r="20" spans="1:5">
      <c r="A20" s="92" t="s">
        <v>70</v>
      </c>
      <c r="B20" t="s">
        <v>4</v>
      </c>
      <c r="C20" s="70" t="s">
        <v>55</v>
      </c>
      <c r="D20" s="71" t="s">
        <v>5</v>
      </c>
    </row>
    <row r="21" spans="1:5">
      <c r="A21" s="92"/>
      <c r="B21" s="19" t="s">
        <v>7</v>
      </c>
      <c r="C21" s="64" t="str">
        <f>IF(C20="Exempt","No","Yes")</f>
        <v>Yes</v>
      </c>
      <c r="D21" s="79" t="s">
        <v>131</v>
      </c>
    </row>
    <row r="22" spans="1:5" ht="51.95" customHeight="1">
      <c r="A22" s="58" t="s">
        <v>61</v>
      </c>
      <c r="B22" s="19" t="s">
        <v>71</v>
      </c>
      <c r="C22" s="65"/>
      <c r="D22" s="72"/>
    </row>
    <row r="23" spans="1:5">
      <c r="A23" s="92" t="s">
        <v>62</v>
      </c>
      <c r="B23" s="20" t="s">
        <v>64</v>
      </c>
      <c r="C23" s="66"/>
      <c r="D23" s="71"/>
    </row>
    <row r="24" spans="1:5">
      <c r="A24" s="92"/>
      <c r="B24" s="20" t="s">
        <v>63</v>
      </c>
      <c r="C24" s="66"/>
      <c r="D24" s="71"/>
    </row>
    <row r="25" spans="1:5">
      <c r="A25" s="92"/>
      <c r="B25" s="20" t="s">
        <v>65</v>
      </c>
      <c r="C25" s="66"/>
      <c r="D25" s="71"/>
    </row>
    <row r="26" spans="1:5">
      <c r="A26" s="92"/>
      <c r="B26" s="19" t="s">
        <v>6</v>
      </c>
      <c r="C26" s="65"/>
      <c r="D26" s="71"/>
    </row>
    <row r="27" spans="1:5">
      <c r="A27" s="92" t="s">
        <v>66</v>
      </c>
      <c r="B27" s="20" t="s">
        <v>72</v>
      </c>
      <c r="C27" s="67"/>
      <c r="D27" s="73"/>
      <c r="E27" s="52"/>
    </row>
    <row r="28" spans="1:5">
      <c r="A28" s="93"/>
      <c r="B28" s="59" t="s">
        <v>73</v>
      </c>
      <c r="C28" s="68"/>
      <c r="D28" s="74"/>
    </row>
    <row r="29" spans="1:5">
      <c r="C29" s="28"/>
    </row>
  </sheetData>
  <mergeCells count="9">
    <mergeCell ref="B2:D2"/>
    <mergeCell ref="A4:C4"/>
    <mergeCell ref="A20:A21"/>
    <mergeCell ref="A23:A26"/>
    <mergeCell ref="A27:A28"/>
    <mergeCell ref="A14:A16"/>
    <mergeCell ref="A9:A13"/>
    <mergeCell ref="A5:A6"/>
    <mergeCell ref="A18:C18"/>
  </mergeCell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44EBDDF-8F18-C74A-B46C-643530D02B27}">
          <x14:formula1>
            <xm:f>'ADDITIONAL INPUTS'!$A$7:$A$9</xm:f>
          </x14:formula1>
          <xm:sqref>C20 C6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130" zoomScaleNormal="130" workbookViewId="0">
      <selection activeCell="A7" sqref="A2:D18"/>
    </sheetView>
  </sheetViews>
  <sheetFormatPr defaultColWidth="8.85546875" defaultRowHeight="15"/>
  <cols>
    <col min="1" max="1" width="37.7109375" customWidth="1"/>
    <col min="2" max="2" width="14.42578125" customWidth="1"/>
    <col min="3" max="3" width="18.140625" customWidth="1"/>
    <col min="4" max="4" width="70.42578125" customWidth="1"/>
  </cols>
  <sheetData>
    <row r="1" spans="1:5" ht="54.75" customHeight="1">
      <c r="A1" s="118"/>
      <c r="B1" s="125"/>
      <c r="C1" s="125"/>
      <c r="D1" s="125"/>
    </row>
    <row r="2" spans="1:5" ht="18.75">
      <c r="A2" s="157" t="s">
        <v>218</v>
      </c>
      <c r="B2" s="173"/>
      <c r="C2" s="173"/>
      <c r="D2" s="173"/>
    </row>
    <row r="3" spans="1:5" ht="18.75">
      <c r="A3" s="174" t="s">
        <v>219</v>
      </c>
      <c r="B3" s="173"/>
      <c r="C3" s="173"/>
      <c r="D3" s="173"/>
    </row>
    <row r="4" spans="1:5">
      <c r="A4" s="175" t="s">
        <v>220</v>
      </c>
      <c r="B4" s="111"/>
      <c r="C4" s="111"/>
      <c r="D4" s="111"/>
    </row>
    <row r="5" spans="1:5">
      <c r="A5" s="176" t="s">
        <v>120</v>
      </c>
      <c r="B5" s="176" t="s">
        <v>75</v>
      </c>
      <c r="C5" s="176" t="s">
        <v>221</v>
      </c>
      <c r="D5" s="176" t="s">
        <v>1</v>
      </c>
    </row>
    <row r="6" spans="1:5">
      <c r="A6" s="111" t="s">
        <v>99</v>
      </c>
      <c r="B6" s="177">
        <f>CIF_Price_pack_low</f>
        <v>0</v>
      </c>
      <c r="C6" s="134" t="s">
        <v>84</v>
      </c>
      <c r="D6" s="111"/>
    </row>
    <row r="7" spans="1:5">
      <c r="A7" s="111" t="s">
        <v>99</v>
      </c>
      <c r="B7" s="177">
        <f>CIF_Price_pack_high</f>
        <v>0</v>
      </c>
      <c r="C7" s="134" t="s">
        <v>223</v>
      </c>
      <c r="D7" s="111"/>
    </row>
    <row r="8" spans="1:5">
      <c r="A8" s="111" t="str">
        <f>'4. INPUT-TAXES &amp; FEES'!B8</f>
        <v>Import Duty on Finished Single Use products</v>
      </c>
      <c r="B8" s="178">
        <f>'4. INPUT-TAXES &amp; FEES'!C8</f>
        <v>0</v>
      </c>
      <c r="C8" s="134" t="s">
        <v>10</v>
      </c>
      <c r="D8" s="111"/>
    </row>
    <row r="9" spans="1:5">
      <c r="A9" s="111" t="str">
        <f>'4. INPUT-TAXES &amp; FEES'!B9</f>
        <v>Import Declaration Fee (IDF)/CIF</v>
      </c>
      <c r="B9" s="178">
        <f>'4. INPUT-TAXES &amp; FEES'!C9</f>
        <v>0</v>
      </c>
      <c r="C9" s="134" t="s">
        <v>9</v>
      </c>
      <c r="D9" s="111"/>
    </row>
    <row r="10" spans="1:5">
      <c r="A10" s="111" t="str">
        <f>'4. INPUT-TAXES &amp; FEES'!B10</f>
        <v>Railway Development Levy (RDL)/CIF</v>
      </c>
      <c r="B10" s="178">
        <f>'4. INPUT-TAXES &amp; FEES'!C10</f>
        <v>0</v>
      </c>
      <c r="C10" s="134" t="s">
        <v>10</v>
      </c>
      <c r="D10" s="111"/>
    </row>
    <row r="11" spans="1:5">
      <c r="A11" s="111" t="str">
        <f>'4. INPUT-TAXES &amp; FEES'!B11</f>
        <v>Maritime Shipping Levy (MSL)/CIF</v>
      </c>
      <c r="B11" s="178">
        <f>'4. INPUT-TAXES &amp; FEES'!C11</f>
        <v>0</v>
      </c>
      <c r="C11" s="134" t="s">
        <v>10</v>
      </c>
      <c r="D11" s="111"/>
    </row>
    <row r="12" spans="1:5">
      <c r="A12" s="111" t="s">
        <v>239</v>
      </c>
      <c r="B12" s="178">
        <f>'4. INPUT-TAXES &amp; FEES'!C7</f>
        <v>0</v>
      </c>
      <c r="C12" s="134" t="s">
        <v>240</v>
      </c>
      <c r="D12" s="111"/>
    </row>
    <row r="13" spans="1:5">
      <c r="A13" s="134" t="s">
        <v>80</v>
      </c>
      <c r="B13" s="179">
        <f>'4. INPUT-TAXES &amp; FEES'!C5</f>
        <v>0</v>
      </c>
      <c r="C13" s="166" t="s">
        <v>10</v>
      </c>
      <c r="D13" s="111"/>
    </row>
    <row r="14" spans="1:5">
      <c r="A14" s="111" t="s">
        <v>81</v>
      </c>
      <c r="B14" s="111" t="str">
        <f>'4. INPUT-TAXES &amp; FEES'!C6</f>
        <v xml:space="preserve">Standard </v>
      </c>
      <c r="C14" s="166" t="s">
        <v>224</v>
      </c>
      <c r="D14" s="111"/>
    </row>
    <row r="15" spans="1:5">
      <c r="A15" s="111" t="str">
        <f>'4. INPUT-TAXES &amp; FEES'!B12</f>
        <v>Environmental/Packaging Levy per Pack (KES)</v>
      </c>
      <c r="B15" s="178">
        <f>'4. INPUT-TAXES &amp; FEES'!C12</f>
        <v>0</v>
      </c>
      <c r="C15" s="134" t="s">
        <v>11</v>
      </c>
      <c r="D15" s="111"/>
    </row>
    <row r="16" spans="1:5">
      <c r="A16" s="111" t="str">
        <f>'4. INPUT-TAXES &amp; FEES'!B13</f>
        <v>KEBS PreExport Verification of Conformity (PVoC)</v>
      </c>
      <c r="B16" s="178">
        <f>'4. INPUT-TAXES &amp; FEES'!C13</f>
        <v>0</v>
      </c>
      <c r="C16" s="134" t="s">
        <v>11</v>
      </c>
      <c r="D16" s="110" t="s">
        <v>178</v>
      </c>
      <c r="E16" s="53"/>
    </row>
    <row r="17" spans="1:5">
      <c r="A17" s="111" t="str">
        <f>'4. INPUT-TAXES &amp; FEES'!B14</f>
        <v>Destination Inspection (DI)</v>
      </c>
      <c r="B17" s="178">
        <f>'4. INPUT-TAXES &amp; FEES'!C14</f>
        <v>0</v>
      </c>
      <c r="C17" s="134" t="s">
        <v>82</v>
      </c>
      <c r="D17" s="111" t="s">
        <v>177</v>
      </c>
      <c r="E17" s="53"/>
    </row>
    <row r="18" spans="1:5">
      <c r="A18" s="111" t="str">
        <f>'4. INPUT-TAXES &amp; FEES'!B15</f>
        <v>Import Standardization Mark (ISM)/sticker</v>
      </c>
      <c r="B18" s="154" t="e">
        <f>('4. INPUT-TAXES &amp; FEES'!C15/'3. INPUT ASSUMPTIONS'!B14)/8</f>
        <v>#DIV/0!</v>
      </c>
      <c r="C18" s="134" t="s">
        <v>222</v>
      </c>
      <c r="D18" s="111"/>
    </row>
    <row r="20" spans="1:5">
      <c r="A20" s="75" t="s">
        <v>91</v>
      </c>
      <c r="B20" s="75" t="s">
        <v>75</v>
      </c>
      <c r="C20" s="75" t="s">
        <v>8</v>
      </c>
      <c r="D20" s="75" t="s">
        <v>1</v>
      </c>
    </row>
    <row r="21" spans="1:5">
      <c r="A21" t="s">
        <v>76</v>
      </c>
      <c r="B21" s="6">
        <f>'3. INPUT ASSUMPTIONS'!B33</f>
        <v>0</v>
      </c>
      <c r="C21" s="10" t="s">
        <v>10</v>
      </c>
      <c r="D21" s="2" t="s">
        <v>121</v>
      </c>
    </row>
    <row r="22" spans="1:5">
      <c r="A22" t="s">
        <v>77</v>
      </c>
      <c r="B22" s="6">
        <f>'3. INPUT ASSUMPTIONS'!B34</f>
        <v>0</v>
      </c>
      <c r="C22" s="10" t="s">
        <v>10</v>
      </c>
      <c r="D22" s="2"/>
    </row>
    <row r="23" spans="1:5">
      <c r="A23" t="s">
        <v>78</v>
      </c>
      <c r="B23" s="6">
        <f>'3. INPUT ASSUMPTIONS'!B35</f>
        <v>0</v>
      </c>
      <c r="C23" s="10" t="s">
        <v>10</v>
      </c>
      <c r="D23" s="2"/>
    </row>
    <row r="24" spans="1:5">
      <c r="A24" t="s">
        <v>79</v>
      </c>
      <c r="B24" s="6">
        <f>'3. INPUT ASSUMPTIONS'!B36</f>
        <v>0</v>
      </c>
      <c r="C24" s="10" t="s">
        <v>10</v>
      </c>
      <c r="D24" s="2"/>
    </row>
    <row r="25" spans="1:5">
      <c r="D25" s="2"/>
    </row>
    <row r="26" spans="1:5">
      <c r="D26" s="2"/>
    </row>
    <row r="27" spans="1:5">
      <c r="A27" s="100" t="s">
        <v>83</v>
      </c>
      <c r="B27" s="100"/>
      <c r="C27" s="100"/>
      <c r="D27" s="100"/>
    </row>
    <row r="28" spans="1:5">
      <c r="A28" s="75" t="s">
        <v>16</v>
      </c>
      <c r="B28" s="75" t="s">
        <v>111</v>
      </c>
      <c r="C28" s="75" t="s">
        <v>110</v>
      </c>
      <c r="D28" s="75" t="s">
        <v>1</v>
      </c>
    </row>
    <row r="29" spans="1:5">
      <c r="A29" t="str">
        <f>A8</f>
        <v>Import Duty on Finished Single Use products</v>
      </c>
      <c r="B29" s="11">
        <f>B8*$B$6</f>
        <v>0</v>
      </c>
      <c r="C29" s="11">
        <f>$B$7*B8</f>
        <v>0</v>
      </c>
    </row>
    <row r="30" spans="1:5">
      <c r="A30" t="str">
        <f>A9</f>
        <v>Import Declaration Fee (IDF)/CIF</v>
      </c>
      <c r="B30" s="11">
        <f>B9*$B$6</f>
        <v>0</v>
      </c>
      <c r="C30" s="11">
        <f>$B$7*B9</f>
        <v>0</v>
      </c>
    </row>
    <row r="31" spans="1:5">
      <c r="A31" t="str">
        <f>A10</f>
        <v>Railway Development Levy (RDL)/CIF</v>
      </c>
      <c r="B31" s="11">
        <f>B10*$B$6</f>
        <v>0</v>
      </c>
      <c r="C31" s="11">
        <f>$B$7*B10</f>
        <v>0</v>
      </c>
    </row>
    <row r="32" spans="1:5">
      <c r="A32" t="str">
        <f>A11</f>
        <v>Maritime Shipping Levy (MSL)/CIF</v>
      </c>
      <c r="B32" s="11">
        <f>B11*$B$6</f>
        <v>0</v>
      </c>
      <c r="C32" s="11">
        <f>$B$7*B11</f>
        <v>0</v>
      </c>
    </row>
    <row r="33" spans="1:5">
      <c r="A33" t="str">
        <f t="shared" ref="A33:A34" si="0">A15</f>
        <v>Environmental/Packaging Levy per Pack (KES)</v>
      </c>
      <c r="B33" s="11">
        <f t="shared" ref="B33:B34" si="1">B15*$B$6</f>
        <v>0</v>
      </c>
      <c r="C33" s="11">
        <f t="shared" ref="C33:C34" si="2">$B$7*B15</f>
        <v>0</v>
      </c>
    </row>
    <row r="34" spans="1:5">
      <c r="A34" t="str">
        <f t="shared" si="0"/>
        <v>KEBS PreExport Verification of Conformity (PVoC)</v>
      </c>
      <c r="B34" s="11">
        <f t="shared" si="1"/>
        <v>0</v>
      </c>
      <c r="C34" s="11">
        <f t="shared" si="2"/>
        <v>0</v>
      </c>
    </row>
    <row r="35" spans="1:5">
      <c r="A35" t="s">
        <v>238</v>
      </c>
      <c r="B35" s="11">
        <f>B12*$B$6</f>
        <v>0</v>
      </c>
      <c r="C35" s="11">
        <f>$B$7*B12</f>
        <v>0</v>
      </c>
    </row>
    <row r="36" spans="1:5">
      <c r="A36" t="str">
        <f>A17</f>
        <v>Destination Inspection (DI)</v>
      </c>
      <c r="B36" s="11"/>
      <c r="C36" s="11"/>
    </row>
    <row r="37" spans="1:5">
      <c r="A37" t="str">
        <f>A18</f>
        <v>Import Standardization Mark (ISM)/sticker</v>
      </c>
      <c r="B37" s="21" t="e">
        <f>$B$18</f>
        <v>#DIV/0!</v>
      </c>
      <c r="C37" s="21" t="e">
        <f>$B$18</f>
        <v>#DIV/0!</v>
      </c>
      <c r="D37" s="11" t="str">
        <f>C18</f>
        <v>Assumes package of 8 - KES</v>
      </c>
    </row>
    <row r="38" spans="1:5">
      <c r="B38" s="12"/>
      <c r="C38" s="12"/>
      <c r="D38" s="4"/>
    </row>
    <row r="39" spans="1:5">
      <c r="A39" t="s">
        <v>85</v>
      </c>
      <c r="B39" s="13" t="e">
        <f>SUM(B29:B38)</f>
        <v>#DIV/0!</v>
      </c>
      <c r="C39" s="13" t="e">
        <f>SUM(C29:C38)</f>
        <v>#DIV/0!</v>
      </c>
      <c r="D39" s="76" t="s">
        <v>90</v>
      </c>
      <c r="E39" s="7" t="e">
        <f>B39/B40</f>
        <v>#DIV/0!</v>
      </c>
    </row>
    <row r="40" spans="1:5">
      <c r="A40" t="s">
        <v>86</v>
      </c>
      <c r="B40" s="13" t="e">
        <f>B39+B6</f>
        <v>#DIV/0!</v>
      </c>
      <c r="C40" s="13" t="e">
        <f>C39+B7</f>
        <v>#DIV/0!</v>
      </c>
      <c r="D40" s="4"/>
    </row>
    <row r="41" spans="1:5">
      <c r="B41" s="12"/>
      <c r="C41" s="4"/>
      <c r="D41" s="4"/>
    </row>
    <row r="43" spans="1:5">
      <c r="A43" s="97" t="s">
        <v>112</v>
      </c>
      <c r="B43" s="98"/>
      <c r="C43" s="98"/>
      <c r="D43" s="99"/>
    </row>
    <row r="44" spans="1:5">
      <c r="A44" s="75" t="s">
        <v>17</v>
      </c>
      <c r="B44" s="69" t="s">
        <v>10</v>
      </c>
      <c r="C44" s="69" t="s">
        <v>113</v>
      </c>
      <c r="D44" s="69" t="s">
        <v>114</v>
      </c>
    </row>
    <row r="45" spans="1:5">
      <c r="A45" t="s">
        <v>12</v>
      </c>
      <c r="B45" s="3">
        <f>B21</f>
        <v>0</v>
      </c>
      <c r="C45" s="4" t="e">
        <f>B45*B40</f>
        <v>#DIV/0!</v>
      </c>
      <c r="D45" s="13" t="e">
        <f>C40*B45</f>
        <v>#DIV/0!</v>
      </c>
    </row>
    <row r="46" spans="1:5">
      <c r="A46" t="s">
        <v>19</v>
      </c>
      <c r="C46" s="4" t="e">
        <f>B40+C45</f>
        <v>#DIV/0!</v>
      </c>
      <c r="D46" s="13" t="e">
        <f>D45+C40</f>
        <v>#DIV/0!</v>
      </c>
    </row>
    <row r="47" spans="1:5">
      <c r="A47" t="s">
        <v>13</v>
      </c>
      <c r="B47" s="6">
        <f>B22</f>
        <v>0</v>
      </c>
      <c r="C47" s="4" t="e">
        <f>C46*$B$47</f>
        <v>#DIV/0!</v>
      </c>
      <c r="D47" s="4" t="e">
        <f>D46*$B$47</f>
        <v>#DIV/0!</v>
      </c>
    </row>
    <row r="48" spans="1:5">
      <c r="A48" t="s">
        <v>20</v>
      </c>
      <c r="C48" s="4" t="e">
        <f>C46+C47</f>
        <v>#DIV/0!</v>
      </c>
      <c r="D48" s="4" t="e">
        <f>D46+D47</f>
        <v>#DIV/0!</v>
      </c>
    </row>
    <row r="49" spans="1:4">
      <c r="A49" t="s">
        <v>14</v>
      </c>
      <c r="B49" s="6">
        <f>B23</f>
        <v>0</v>
      </c>
      <c r="C49" s="4" t="e">
        <f>C48*$B$49</f>
        <v>#DIV/0!</v>
      </c>
      <c r="D49" s="4" t="e">
        <f>D48*$B$49</f>
        <v>#DIV/0!</v>
      </c>
    </row>
    <row r="50" spans="1:4">
      <c r="A50" t="s">
        <v>21</v>
      </c>
      <c r="C50" s="4" t="e">
        <f>C48+C49</f>
        <v>#DIV/0!</v>
      </c>
      <c r="D50" s="4" t="e">
        <f>D48+D49</f>
        <v>#DIV/0!</v>
      </c>
    </row>
    <row r="51" spans="1:4">
      <c r="A51" t="s">
        <v>15</v>
      </c>
      <c r="B51" s="6">
        <f>B24</f>
        <v>0</v>
      </c>
      <c r="C51" s="4" t="e">
        <f>C50*$B$51</f>
        <v>#DIV/0!</v>
      </c>
      <c r="D51" s="4" t="e">
        <f>D50*$B$51</f>
        <v>#DIV/0!</v>
      </c>
    </row>
    <row r="52" spans="1:4">
      <c r="A52" t="s">
        <v>22</v>
      </c>
      <c r="C52" s="4" t="e">
        <f>C50+C51</f>
        <v>#DIV/0!</v>
      </c>
      <c r="D52" s="4" t="e">
        <f>D50+D51</f>
        <v>#DIV/0!</v>
      </c>
    </row>
    <row r="53" spans="1:4">
      <c r="A53" t="s">
        <v>23</v>
      </c>
      <c r="C53" s="4" t="e">
        <f>IF('4. INPUT-TAXES &amp; FEES'!$C$6="ZERO RATED",0, IF('4. INPUT-TAXES &amp; FEES'!$C$6="Exempt",0, C52*B13))</f>
        <v>#DIV/0!</v>
      </c>
      <c r="D53" s="4" t="e">
        <f>IF('4. INPUT-TAXES &amp; FEES'!$C$6="ZERO RATED",0, IF('4. INPUT-TAXES &amp; FEES'!$C$6="Exempt",0, D52*B13))</f>
        <v>#DIV/0!</v>
      </c>
    </row>
    <row r="54" spans="1:4">
      <c r="A54" t="s">
        <v>24</v>
      </c>
      <c r="C54" s="4" t="e">
        <f>SUM(C52:C53)</f>
        <v>#DIV/0!</v>
      </c>
      <c r="D54" s="4" t="e">
        <f>SUM(D52:D53)</f>
        <v>#DIV/0!</v>
      </c>
    </row>
  </sheetData>
  <mergeCells count="2">
    <mergeCell ref="A43:D43"/>
    <mergeCell ref="A27:D2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6"/>
  <sheetViews>
    <sheetView zoomScale="140" zoomScaleNormal="140" workbookViewId="0">
      <selection activeCell="D3" sqref="D3"/>
    </sheetView>
  </sheetViews>
  <sheetFormatPr defaultColWidth="8.85546875" defaultRowHeight="15"/>
  <cols>
    <col min="1" max="1" width="32.140625" customWidth="1"/>
    <col min="3" max="3" width="14" customWidth="1"/>
    <col min="4" max="4" width="85.42578125" customWidth="1"/>
    <col min="6" max="6" width="21.42578125" style="50" customWidth="1"/>
  </cols>
  <sheetData>
    <row r="1" spans="1:6" ht="54.75" customHeight="1">
      <c r="A1" s="101"/>
      <c r="B1" s="101"/>
      <c r="C1" s="101"/>
      <c r="D1" s="61"/>
      <c r="F1"/>
    </row>
    <row r="2" spans="1:6" ht="18.75">
      <c r="A2" s="157" t="s">
        <v>225</v>
      </c>
      <c r="B2" s="173"/>
      <c r="C2" s="126"/>
      <c r="D2" s="126"/>
      <c r="F2"/>
    </row>
    <row r="3" spans="1:6">
      <c r="A3" s="111" t="s">
        <v>154</v>
      </c>
      <c r="B3" s="181">
        <f>'3. INPUT ASSUMPTIONS'!B23</f>
        <v>0</v>
      </c>
    </row>
    <row r="4" spans="1:6" ht="15.95" customHeight="1">
      <c r="A4" s="111" t="s">
        <v>133</v>
      </c>
      <c r="B4" s="186" t="str">
        <f>'4. INPUT-TAXES &amp; FEES'!C20</f>
        <v xml:space="preserve">Standard </v>
      </c>
      <c r="C4" s="35"/>
      <c r="D4" s="35"/>
    </row>
    <row r="5" spans="1:6">
      <c r="A5" s="111" t="s">
        <v>30</v>
      </c>
      <c r="B5" s="186" t="str">
        <f>'4. INPUT-TAXES &amp; FEES'!C21</f>
        <v>Yes</v>
      </c>
      <c r="C5" s="35"/>
      <c r="D5" s="35"/>
    </row>
    <row r="6" spans="1:6">
      <c r="B6" s="41"/>
      <c r="C6" s="35"/>
      <c r="D6" s="35"/>
    </row>
    <row r="7" spans="1:6">
      <c r="A7" s="180" t="s">
        <v>132</v>
      </c>
      <c r="B7" s="180" t="s">
        <v>10</v>
      </c>
      <c r="C7" s="180" t="s">
        <v>170</v>
      </c>
      <c r="D7" s="180" t="s">
        <v>227</v>
      </c>
    </row>
    <row r="8" spans="1:6">
      <c r="A8" s="132" t="s">
        <v>130</v>
      </c>
      <c r="B8" s="132"/>
      <c r="C8" s="181"/>
      <c r="D8" s="132"/>
    </row>
    <row r="9" spans="1:6" ht="27" customHeight="1">
      <c r="A9" s="111" t="s">
        <v>25</v>
      </c>
      <c r="B9" s="179">
        <f>43.8%+8%</f>
        <v>0.5179999999999999</v>
      </c>
      <c r="C9" s="177">
        <f>B9*$B$3</f>
        <v>0</v>
      </c>
      <c r="D9" s="166" t="s">
        <v>108</v>
      </c>
    </row>
    <row r="10" spans="1:6" ht="21" customHeight="1">
      <c r="A10" s="111" t="s">
        <v>107</v>
      </c>
      <c r="B10" s="179">
        <v>0.11</v>
      </c>
      <c r="C10" s="177">
        <f>B10*$B$3</f>
        <v>0</v>
      </c>
      <c r="D10" s="110"/>
    </row>
    <row r="11" spans="1:6">
      <c r="A11" s="111" t="s">
        <v>26</v>
      </c>
      <c r="B11" s="179">
        <v>0.04</v>
      </c>
      <c r="C11" s="177">
        <f>B11*$B$3</f>
        <v>0</v>
      </c>
      <c r="D11" s="134" t="s">
        <v>27</v>
      </c>
    </row>
    <row r="12" spans="1:6">
      <c r="A12" s="111" t="s">
        <v>245</v>
      </c>
      <c r="B12" s="179">
        <v>0.12</v>
      </c>
      <c r="C12" s="177">
        <f>B12*$B$3</f>
        <v>0</v>
      </c>
      <c r="D12" s="134"/>
    </row>
    <row r="13" spans="1:6">
      <c r="A13" s="111" t="s">
        <v>28</v>
      </c>
      <c r="B13" s="179">
        <v>0.04</v>
      </c>
      <c r="C13" s="177">
        <f>B13*$B$3</f>
        <v>0</v>
      </c>
      <c r="D13" s="134" t="s">
        <v>147</v>
      </c>
    </row>
    <row r="14" spans="1:6">
      <c r="A14" s="111" t="s">
        <v>148</v>
      </c>
      <c r="B14" s="111"/>
      <c r="C14" s="111"/>
      <c r="D14" s="134"/>
    </row>
    <row r="15" spans="1:6">
      <c r="A15" s="111" t="s">
        <v>149</v>
      </c>
      <c r="B15" s="153">
        <f>'4. INPUT-TAXES &amp; FEES'!C19</f>
        <v>0</v>
      </c>
      <c r="C15" s="177">
        <f>IF($B$5="No",C9*$B$15,0)</f>
        <v>0</v>
      </c>
      <c r="D15" s="134" t="s">
        <v>29</v>
      </c>
    </row>
    <row r="16" spans="1:6">
      <c r="A16" s="111" t="s">
        <v>150</v>
      </c>
      <c r="B16" s="153">
        <f>'4. INPUT-TAXES &amp; FEES'!C19</f>
        <v>0</v>
      </c>
      <c r="C16" s="177">
        <f>IF($B$5="No",C10*$B$15,0)</f>
        <v>0</v>
      </c>
      <c r="D16" s="134" t="s">
        <v>29</v>
      </c>
    </row>
    <row r="17" spans="1:9">
      <c r="A17" s="111" t="s">
        <v>151</v>
      </c>
      <c r="B17" s="153">
        <f>B16</f>
        <v>0</v>
      </c>
      <c r="C17" s="177">
        <f>IF($B$5="No",(C12+C13)*$B$15,0)</f>
        <v>0</v>
      </c>
      <c r="D17" s="134" t="s">
        <v>29</v>
      </c>
    </row>
    <row r="18" spans="1:9">
      <c r="A18" s="111" t="s">
        <v>152</v>
      </c>
      <c r="B18" s="153"/>
      <c r="C18" s="182">
        <f>SUM(C15:C17)</f>
        <v>0</v>
      </c>
      <c r="D18" s="111" t="s">
        <v>171</v>
      </c>
    </row>
    <row r="19" spans="1:9">
      <c r="A19" s="132" t="s">
        <v>153</v>
      </c>
      <c r="B19" s="132"/>
      <c r="C19" s="111"/>
      <c r="D19" s="134"/>
    </row>
    <row r="20" spans="1:9">
      <c r="A20" s="111" t="s">
        <v>122</v>
      </c>
      <c r="B20" s="183">
        <v>0</v>
      </c>
      <c r="C20" s="177">
        <f>B20*$C$9</f>
        <v>0</v>
      </c>
      <c r="D20" s="134" t="s">
        <v>226</v>
      </c>
      <c r="F20" s="80"/>
      <c r="G20" s="81"/>
      <c r="H20" s="81"/>
      <c r="I20" s="81"/>
    </row>
    <row r="21" spans="1:9">
      <c r="A21" s="111" t="s">
        <v>123</v>
      </c>
      <c r="B21" s="184">
        <f>'4. INPUT-TAXES &amp; FEES'!C22</f>
        <v>0</v>
      </c>
      <c r="C21" s="177">
        <f>B21*($C$10+$C$9)</f>
        <v>0</v>
      </c>
      <c r="D21" s="134" t="s">
        <v>10</v>
      </c>
    </row>
    <row r="22" spans="1:9">
      <c r="A22" s="111" t="s">
        <v>124</v>
      </c>
      <c r="B22" s="185">
        <f>'4. INPUT-TAXES &amp; FEES'!C24</f>
        <v>0</v>
      </c>
      <c r="C22" s="177">
        <f>B22*($C$10+$C$9)</f>
        <v>0</v>
      </c>
      <c r="D22" s="134" t="s">
        <v>10</v>
      </c>
    </row>
    <row r="23" spans="1:9">
      <c r="A23" s="111" t="s">
        <v>125</v>
      </c>
      <c r="B23" s="185">
        <f>'4. INPUT-TAXES &amp; FEES'!C23</f>
        <v>0</v>
      </c>
      <c r="C23" s="177">
        <f>B23*($C$10+$C$9)</f>
        <v>0</v>
      </c>
      <c r="D23" s="134" t="s">
        <v>10</v>
      </c>
    </row>
    <row r="24" spans="1:9">
      <c r="A24" s="111" t="s">
        <v>126</v>
      </c>
      <c r="B24" s="185">
        <f>'4. INPUT-TAXES &amp; FEES'!C25</f>
        <v>0</v>
      </c>
      <c r="C24" s="177">
        <f>B24*($C$10+$C$9)</f>
        <v>0</v>
      </c>
      <c r="D24" s="134" t="s">
        <v>10</v>
      </c>
    </row>
    <row r="25" spans="1:9">
      <c r="B25" s="32"/>
      <c r="C25" s="4"/>
      <c r="D25" s="2"/>
    </row>
    <row r="26" spans="1:9">
      <c r="A26" t="s">
        <v>31</v>
      </c>
      <c r="C26" s="4">
        <f>C9+C10+C11+C12+C13+C20+C21+C22+C23+C24</f>
        <v>0</v>
      </c>
      <c r="D26">
        <f>C26/8</f>
        <v>0</v>
      </c>
    </row>
    <row r="27" spans="1:9">
      <c r="A27" t="s">
        <v>32</v>
      </c>
      <c r="C27" s="4">
        <f>C26+C18</f>
        <v>0</v>
      </c>
      <c r="D27">
        <f>C27/8</f>
        <v>0</v>
      </c>
    </row>
    <row r="29" spans="1:9">
      <c r="A29" s="100" t="s">
        <v>33</v>
      </c>
      <c r="B29" s="100"/>
      <c r="C29" s="100"/>
      <c r="D29" s="100"/>
    </row>
    <row r="30" spans="1:9">
      <c r="A30" s="75" t="s">
        <v>17</v>
      </c>
      <c r="B30" s="69" t="s">
        <v>10</v>
      </c>
      <c r="C30" s="69" t="s">
        <v>18</v>
      </c>
      <c r="D30" s="69" t="s">
        <v>227</v>
      </c>
    </row>
    <row r="31" spans="1:9">
      <c r="A31" s="9" t="s">
        <v>244</v>
      </c>
      <c r="B31" s="84">
        <v>0.15</v>
      </c>
      <c r="C31" s="83">
        <f>C26+(C26*B31)</f>
        <v>0</v>
      </c>
      <c r="D31" s="82"/>
    </row>
    <row r="32" spans="1:9">
      <c r="A32" t="s">
        <v>20</v>
      </c>
      <c r="B32" s="16">
        <f>'3. INPUT ASSUMPTIONS'!B34</f>
        <v>0</v>
      </c>
      <c r="C32" s="83">
        <f>C31+(C31*B32)</f>
        <v>0</v>
      </c>
    </row>
    <row r="33" spans="1:3">
      <c r="A33" t="s">
        <v>134</v>
      </c>
      <c r="B33" s="16">
        <f>'3. INPUT ASSUMPTIONS'!B35</f>
        <v>0</v>
      </c>
      <c r="C33" s="4">
        <f>C32+(B33*C32)</f>
        <v>0</v>
      </c>
    </row>
    <row r="34" spans="1:3">
      <c r="A34" t="s">
        <v>15</v>
      </c>
      <c r="B34" s="16">
        <v>0.3</v>
      </c>
      <c r="C34" s="4">
        <f>C33+(B34*C33)</f>
        <v>0</v>
      </c>
    </row>
    <row r="35" spans="1:3">
      <c r="A35" t="s">
        <v>23</v>
      </c>
      <c r="C35" s="4">
        <f>IF(B4="Zero-Rated",0,IF(B4="EXEMPT",0,C34*B15))</f>
        <v>0</v>
      </c>
    </row>
    <row r="36" spans="1:3">
      <c r="A36" t="s">
        <v>24</v>
      </c>
      <c r="C36" s="4">
        <f>C34+C35</f>
        <v>0</v>
      </c>
    </row>
  </sheetData>
  <mergeCells count="2">
    <mergeCell ref="A1:C1"/>
    <mergeCell ref="A29:D2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0"/>
  <sheetViews>
    <sheetView zoomScale="120" zoomScaleNormal="120" workbookViewId="0">
      <selection activeCell="A9" sqref="A4:C17"/>
    </sheetView>
  </sheetViews>
  <sheetFormatPr defaultColWidth="8.85546875" defaultRowHeight="15"/>
  <cols>
    <col min="1" max="1" width="40" customWidth="1"/>
    <col min="2" max="2" width="25.140625" customWidth="1"/>
    <col min="3" max="3" width="75.140625" customWidth="1"/>
    <col min="9" max="9" width="34.140625" customWidth="1"/>
  </cols>
  <sheetData>
    <row r="1" spans="1:10" ht="53.25" customHeight="1">
      <c r="A1" s="101"/>
      <c r="B1" s="101"/>
      <c r="C1" s="101"/>
      <c r="D1" s="60"/>
      <c r="E1" s="60"/>
    </row>
    <row r="2" spans="1:10" ht="18.75">
      <c r="A2" s="122" t="s">
        <v>207</v>
      </c>
      <c r="B2" s="122"/>
      <c r="C2" s="122"/>
    </row>
    <row r="4" spans="1:10">
      <c r="A4" s="180" t="s">
        <v>34</v>
      </c>
      <c r="B4" s="180" t="s">
        <v>0</v>
      </c>
      <c r="C4" s="180" t="s">
        <v>1</v>
      </c>
    </row>
    <row r="5" spans="1:10">
      <c r="A5" s="111" t="s">
        <v>35</v>
      </c>
      <c r="B5" s="187" t="s">
        <v>88</v>
      </c>
      <c r="C5" s="134" t="s">
        <v>36</v>
      </c>
    </row>
    <row r="6" spans="1:10">
      <c r="A6" s="111" t="s">
        <v>37</v>
      </c>
      <c r="B6" s="187" t="s">
        <v>88</v>
      </c>
      <c r="C6" s="134" t="s">
        <v>36</v>
      </c>
    </row>
    <row r="7" spans="1:10">
      <c r="A7" s="111" t="s">
        <v>38</v>
      </c>
      <c r="B7" s="188"/>
      <c r="C7" s="134" t="s">
        <v>143</v>
      </c>
    </row>
    <row r="8" spans="1:10">
      <c r="A8" s="111" t="s">
        <v>39</v>
      </c>
      <c r="B8" s="189"/>
      <c r="C8" s="134" t="s">
        <v>144</v>
      </c>
    </row>
    <row r="9" spans="1:10">
      <c r="A9" s="111" t="s">
        <v>40</v>
      </c>
      <c r="B9" s="189"/>
      <c r="C9" s="134" t="s">
        <v>145</v>
      </c>
    </row>
    <row r="10" spans="1:10">
      <c r="A10" s="111" t="s">
        <v>74</v>
      </c>
      <c r="B10" s="189"/>
      <c r="C10" s="134" t="s">
        <v>146</v>
      </c>
      <c r="I10" s="19"/>
      <c r="J10" s="29"/>
    </row>
    <row r="11" spans="1:10">
      <c r="A11" s="111" t="s">
        <v>95</v>
      </c>
      <c r="B11" s="190" t="s">
        <v>93</v>
      </c>
      <c r="C11" s="191" t="s">
        <v>365</v>
      </c>
      <c r="I11" s="20"/>
      <c r="J11" s="30"/>
    </row>
    <row r="12" spans="1:10">
      <c r="A12" s="111" t="s">
        <v>117</v>
      </c>
      <c r="B12" s="179">
        <f>IF($B$11="No",'3. INPUT ASSUMPTIONS'!B28,IF($B$11="yes",'3. INPUT ASSUMPTIONS'!B30))</f>
        <v>0.9</v>
      </c>
      <c r="C12" s="191"/>
      <c r="I12" s="20"/>
      <c r="J12" s="30"/>
    </row>
    <row r="13" spans="1:10">
      <c r="A13" s="111" t="s">
        <v>41</v>
      </c>
      <c r="B13" s="179">
        <f>IF($B$11="No",'3. INPUT ASSUMPTIONS'!B29,IF($B$11="yes",'3. INPUT ASSUMPTIONS'!B31))</f>
        <v>0.7</v>
      </c>
      <c r="C13" s="191"/>
      <c r="I13" s="20"/>
      <c r="J13" s="30"/>
    </row>
    <row r="14" spans="1:10" ht="30">
      <c r="A14" s="111" t="s">
        <v>356</v>
      </c>
      <c r="B14" s="179">
        <f>1-'3. INPUT ASSUMPTIONS'!B25</f>
        <v>0.6</v>
      </c>
      <c r="C14" s="110" t="s">
        <v>366</v>
      </c>
      <c r="I14" s="19"/>
      <c r="J14" s="29"/>
    </row>
    <row r="15" spans="1:10" ht="30">
      <c r="A15" s="111" t="s">
        <v>357</v>
      </c>
      <c r="B15" s="179">
        <f>'3. INPUT ASSUMPTIONS'!B25</f>
        <v>0.4</v>
      </c>
      <c r="C15" s="110" t="s">
        <v>367</v>
      </c>
    </row>
    <row r="16" spans="1:10" ht="30">
      <c r="A16" s="111" t="s">
        <v>358</v>
      </c>
      <c r="B16" s="179">
        <f>1-'3. INPUT ASSUMPTIONS'!B26</f>
        <v>0.75</v>
      </c>
      <c r="C16" s="110" t="s">
        <v>368</v>
      </c>
    </row>
    <row r="17" spans="1:3" ht="30">
      <c r="A17" s="111" t="s">
        <v>359</v>
      </c>
      <c r="B17" s="192">
        <f>'3. INPUT ASSUMPTIONS'!B26</f>
        <v>0.25</v>
      </c>
      <c r="C17" s="110" t="s">
        <v>369</v>
      </c>
    </row>
    <row r="18" spans="1:3">
      <c r="B18" s="16"/>
      <c r="C18" s="15"/>
    </row>
    <row r="19" spans="1:3">
      <c r="A19" s="94" t="s">
        <v>42</v>
      </c>
      <c r="B19" s="95"/>
      <c r="C19" s="96"/>
    </row>
    <row r="20" spans="1:3" ht="39.950000000000003" customHeight="1">
      <c r="A20" s="102" t="s">
        <v>43</v>
      </c>
      <c r="B20" s="102"/>
      <c r="C20" s="102"/>
    </row>
  </sheetData>
  <mergeCells count="5">
    <mergeCell ref="A20:C20"/>
    <mergeCell ref="C11:C13"/>
    <mergeCell ref="A19:C19"/>
    <mergeCell ref="A1:C1"/>
    <mergeCell ref="A2:C2"/>
  </mergeCells>
  <conditionalFormatting sqref="B11">
    <cfRule type="cellIs" dxfId="3" priority="1" operator="equal">
      <formula>"Yes"</formula>
    </cfRule>
  </conditionalFormatting>
  <dataValidations count="1">
    <dataValidation type="list" allowBlank="1" showInputMessage="1" showErrorMessage="1" sqref="B11" xr:uid="{56A3D135-F103-314A-BFB8-3565CCE0D577}">
      <formula1>"Yes, No"</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3A252BA-4EBF-4C4D-871B-7A461FED3451}">
          <x14:formula1>
            <xm:f>'ADDITIONAL INPUTS'!$A$12:$A$14</xm:f>
          </x14:formula1>
          <xm:sqref>B5:B6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0"/>
  <sheetViews>
    <sheetView topLeftCell="B13" zoomScale="120" zoomScaleNormal="120" workbookViewId="0">
      <selection activeCell="N69" sqref="C1:N1048576"/>
    </sheetView>
  </sheetViews>
  <sheetFormatPr defaultColWidth="8.85546875" defaultRowHeight="15"/>
  <cols>
    <col min="1" max="1" width="33.85546875" style="1" customWidth="1"/>
    <col min="3" max="3" width="16" customWidth="1"/>
    <col min="4" max="4" width="10.7109375" customWidth="1"/>
    <col min="5" max="5" width="12.140625" customWidth="1"/>
    <col min="6" max="7" width="13.7109375" customWidth="1"/>
    <col min="8" max="8" width="15" customWidth="1"/>
    <col min="9" max="9" width="43.7109375" style="1" customWidth="1"/>
    <col min="10" max="10" width="15.85546875" style="1" customWidth="1"/>
    <col min="11" max="11" width="22.7109375" customWidth="1"/>
    <col min="12" max="12" width="19" customWidth="1"/>
    <col min="13" max="14" width="19.42578125" customWidth="1"/>
    <col min="15" max="15" width="14.42578125" customWidth="1"/>
    <col min="16" max="16" width="15.42578125" customWidth="1"/>
    <col min="17" max="17" width="12.140625" bestFit="1" customWidth="1"/>
    <col min="22" max="22" width="23.140625" customWidth="1"/>
    <col min="23" max="23" width="15" customWidth="1"/>
    <col min="26" max="26" width="15.140625" customWidth="1"/>
    <col min="27" max="27" width="13" customWidth="1"/>
  </cols>
  <sheetData>
    <row r="1" spans="1:17" ht="69.75" customHeight="1">
      <c r="A1" s="127"/>
      <c r="B1" s="127"/>
      <c r="C1" s="127"/>
      <c r="D1" s="127"/>
      <c r="E1" s="127"/>
      <c r="F1" s="127"/>
      <c r="G1" s="127"/>
      <c r="H1" s="127"/>
      <c r="I1" s="127"/>
      <c r="J1"/>
    </row>
    <row r="2" spans="1:17" ht="18.75">
      <c r="A2" s="129" t="s">
        <v>360</v>
      </c>
      <c r="B2" s="129"/>
      <c r="C2" s="129"/>
      <c r="D2" s="129"/>
      <c r="E2" s="129"/>
      <c r="F2" s="129"/>
      <c r="G2" s="129"/>
      <c r="H2" s="129"/>
      <c r="I2" s="129"/>
      <c r="J2"/>
    </row>
    <row r="3" spans="1:17" ht="18.75">
      <c r="A3" s="193" t="s">
        <v>158</v>
      </c>
      <c r="B3" s="193"/>
      <c r="C3" s="194" t="str">
        <f>'7.SCENARIOS'!B5</f>
        <v>STANDARD→ZERO‑RATED</v>
      </c>
      <c r="D3" s="195"/>
      <c r="E3" s="196"/>
      <c r="F3" s="196"/>
      <c r="G3" s="196"/>
      <c r="H3" s="196"/>
      <c r="I3" s="196"/>
      <c r="J3"/>
    </row>
    <row r="4" spans="1:17" ht="15.95" customHeight="1">
      <c r="A4" s="193" t="s">
        <v>172</v>
      </c>
      <c r="B4" s="193"/>
      <c r="C4" s="197" t="str">
        <f>'7.SCENARIOS'!B6</f>
        <v>STANDARD→ZERO‑RATED</v>
      </c>
      <c r="D4" s="198"/>
      <c r="E4" s="199"/>
      <c r="F4" s="200"/>
      <c r="G4" s="111"/>
      <c r="H4" s="111"/>
      <c r="I4" s="110"/>
    </row>
    <row r="5" spans="1:17" ht="24" customHeight="1">
      <c r="A5" s="201"/>
      <c r="B5" s="201"/>
      <c r="C5" s="202"/>
      <c r="D5" s="111"/>
      <c r="E5" s="111"/>
      <c r="F5" s="111"/>
      <c r="G5" s="111"/>
      <c r="H5" s="111"/>
      <c r="I5" s="110"/>
      <c r="K5" s="207" t="s">
        <v>247</v>
      </c>
      <c r="L5" s="208"/>
      <c r="M5" s="208"/>
      <c r="N5" s="209"/>
    </row>
    <row r="6" spans="1:17" ht="42.95" customHeight="1">
      <c r="A6" s="203" t="s">
        <v>232</v>
      </c>
      <c r="B6" s="203" t="s">
        <v>44</v>
      </c>
      <c r="C6" s="203" t="s">
        <v>45</v>
      </c>
      <c r="D6" s="203" t="s">
        <v>249</v>
      </c>
      <c r="E6" s="203" t="s">
        <v>248</v>
      </c>
      <c r="F6" s="203" t="s">
        <v>128</v>
      </c>
      <c r="G6" s="203" t="s">
        <v>142</v>
      </c>
      <c r="H6" s="203" t="s">
        <v>135</v>
      </c>
      <c r="I6" s="203" t="s">
        <v>116</v>
      </c>
      <c r="J6" s="43"/>
      <c r="K6" s="210"/>
      <c r="L6" s="211" t="s">
        <v>241</v>
      </c>
      <c r="M6" s="211" t="s">
        <v>242</v>
      </c>
      <c r="N6" s="211" t="s">
        <v>243</v>
      </c>
      <c r="O6" s="44"/>
      <c r="Q6" s="8"/>
    </row>
    <row r="7" spans="1:17" ht="33" customHeight="1">
      <c r="A7" s="110" t="s">
        <v>100</v>
      </c>
      <c r="B7" s="111" t="s">
        <v>47</v>
      </c>
      <c r="C7" s="198" t="e">
        <f>Baseline_Retail_lower</f>
        <v>#DIV/0!</v>
      </c>
      <c r="D7" s="198" t="e">
        <f>C7+$L$12*$L$27</f>
        <v>#DIV/0!</v>
      </c>
      <c r="E7" s="198" t="e">
        <f>$L$12</f>
        <v>#DIV/0!</v>
      </c>
      <c r="F7" s="198" t="e">
        <f>D7-C7</f>
        <v>#DIV/0!</v>
      </c>
      <c r="G7" s="179" t="e">
        <f>-(C7-D7)/C7</f>
        <v>#DIV/0!</v>
      </c>
      <c r="H7" s="179" t="e">
        <f>F7/E7</f>
        <v>#DIV/0!</v>
      </c>
      <c r="I7" s="204" t="s">
        <v>370</v>
      </c>
      <c r="J7" s="45"/>
      <c r="K7" s="132"/>
      <c r="L7" s="212" t="str">
        <f>'7.SCENARIOS'!B5</f>
        <v>STANDARD→ZERO‑RATED</v>
      </c>
      <c r="M7" s="213" t="str">
        <f>L7</f>
        <v>STANDARD→ZERO‑RATED</v>
      </c>
      <c r="N7" s="212" t="str">
        <f>'7.SCENARIOS'!B6</f>
        <v>STANDARD→ZERO‑RATED</v>
      </c>
      <c r="O7" s="37"/>
    </row>
    <row r="8" spans="1:17" ht="45">
      <c r="A8" s="110" t="s">
        <v>100</v>
      </c>
      <c r="B8" s="111" t="s">
        <v>48</v>
      </c>
      <c r="C8" s="198" t="e">
        <f>Baseline_Retail_per_pack</f>
        <v>#DIV/0!</v>
      </c>
      <c r="D8" s="198" t="e">
        <f>C8+L12*L28</f>
        <v>#DIV/0!</v>
      </c>
      <c r="E8" s="198" t="e">
        <f>$L$12</f>
        <v>#DIV/0!</v>
      </c>
      <c r="F8" s="198" t="e">
        <f>D8-C8</f>
        <v>#DIV/0!</v>
      </c>
      <c r="G8" s="179" t="e">
        <f>-(C8-D8)/C8</f>
        <v>#DIV/0!</v>
      </c>
      <c r="H8" s="179" t="e">
        <f>F8/E8</f>
        <v>#DIV/0!</v>
      </c>
      <c r="I8" s="204" t="s">
        <v>371</v>
      </c>
      <c r="J8" s="45"/>
      <c r="K8" s="135" t="s">
        <v>127</v>
      </c>
      <c r="L8" s="214" t="e">
        <f>'5. COST STACK_IMPORTED '!C52</f>
        <v>#DIV/0!</v>
      </c>
      <c r="M8" s="214" t="e">
        <f>'5. COST STACK_IMPORTED '!D52</f>
        <v>#DIV/0!</v>
      </c>
      <c r="N8" s="214">
        <f>'6.COST STACK_LOCAL '!C34</f>
        <v>0</v>
      </c>
      <c r="O8" s="36"/>
    </row>
    <row r="9" spans="1:17" ht="75">
      <c r="A9" s="110" t="s">
        <v>101</v>
      </c>
      <c r="B9" s="111" t="s">
        <v>47</v>
      </c>
      <c r="C9" s="198" t="e">
        <f>Baseline_Retail_higher</f>
        <v>#DIV/0!</v>
      </c>
      <c r="D9" s="198" t="e">
        <f>C9+$M$12*$L$27</f>
        <v>#DIV/0!</v>
      </c>
      <c r="E9" s="198" t="e">
        <f>M12</f>
        <v>#DIV/0!</v>
      </c>
      <c r="F9" s="198" t="e">
        <f>D9-C9</f>
        <v>#DIV/0!</v>
      </c>
      <c r="G9" s="179" t="e">
        <f t="shared" ref="G9:G17" si="0">-(C9-D9)/C9</f>
        <v>#DIV/0!</v>
      </c>
      <c r="H9" s="179" t="e">
        <f>F9/E9</f>
        <v>#DIV/0!</v>
      </c>
      <c r="I9" s="204" t="s">
        <v>372</v>
      </c>
      <c r="J9" s="45"/>
      <c r="K9" s="110" t="s">
        <v>246</v>
      </c>
      <c r="L9" s="215" t="e">
        <f>L18*$L$22 + L18*$L$23 + L18*$L$24+L18*$L$25</f>
        <v>#DIV/0!</v>
      </c>
      <c r="M9" s="215" t="e">
        <f>L19*$L$22 + L19*$L$23 + L19*$L$24+L19*$L$25</f>
        <v>#DIV/0!</v>
      </c>
      <c r="N9" s="215">
        <f>O16*$L$22 + O16*$L$23 +O16*$L$24+O16*$L$25</f>
        <v>0</v>
      </c>
      <c r="P9" s="2"/>
    </row>
    <row r="10" spans="1:17" ht="45">
      <c r="A10" s="110" t="s">
        <v>102</v>
      </c>
      <c r="B10" s="111" t="s">
        <v>48</v>
      </c>
      <c r="C10" s="198" t="e">
        <f>Baseline_Retail_higher</f>
        <v>#DIV/0!</v>
      </c>
      <c r="D10" s="198" t="e">
        <f>C10+M12*L28</f>
        <v>#DIV/0!</v>
      </c>
      <c r="E10" s="198" t="e">
        <f>M12</f>
        <v>#DIV/0!</v>
      </c>
      <c r="F10" s="198" t="e">
        <f>D10-C10</f>
        <v>#DIV/0!</v>
      </c>
      <c r="G10" s="179" t="e">
        <f t="shared" si="0"/>
        <v>#DIV/0!</v>
      </c>
      <c r="H10" s="179" t="e">
        <f>F10/E10</f>
        <v>#DIV/0!</v>
      </c>
      <c r="I10" s="204" t="s">
        <v>373</v>
      </c>
      <c r="J10" s="45"/>
      <c r="K10" s="111" t="s">
        <v>137</v>
      </c>
      <c r="L10" s="216" t="e">
        <f>IF(OR($L$7="STANDARD→ZERO‑RATED", $L$7="STANDARD→EXEMPT"), -L8*$L$16, 0)</f>
        <v>#DIV/0!</v>
      </c>
      <c r="M10" s="216" t="e">
        <f>IF(OR($M$7="STANDARD→ZERO‑RATED", $M$7="STANDARD→EXEMPT"), -M8*$L$16, 0)</f>
        <v>#DIV/0!</v>
      </c>
      <c r="N10" s="216">
        <f>IF(OR($N$7="STANDARD→ZERO‑RATED", $N$7="STANDARD→EXEMPT"), -N8*$L$16, 0)</f>
        <v>0</v>
      </c>
      <c r="O10" s="4"/>
      <c r="P10" s="2"/>
    </row>
    <row r="11" spans="1:17" ht="21.95" customHeight="1">
      <c r="A11" s="205" t="s">
        <v>173</v>
      </c>
      <c r="B11" s="205"/>
      <c r="C11" s="205"/>
      <c r="D11" s="205"/>
      <c r="E11" s="205"/>
      <c r="F11" s="205"/>
      <c r="G11" s="205"/>
      <c r="H11" s="205"/>
      <c r="I11" s="204"/>
      <c r="J11" s="45"/>
      <c r="K11" s="111" t="s">
        <v>138</v>
      </c>
      <c r="L11" s="216"/>
      <c r="M11" s="111"/>
      <c r="N11" s="216">
        <f>IF(N7="EXEMPT→ZERO-RATED", -O18, 0)</f>
        <v>0</v>
      </c>
      <c r="O11" s="4"/>
      <c r="P11" s="2"/>
    </row>
    <row r="12" spans="1:17" ht="32.1" customHeight="1">
      <c r="A12" s="110" t="s">
        <v>349</v>
      </c>
      <c r="B12" s="111"/>
      <c r="C12" s="198" t="e">
        <f>(C8*'3. INPUT ASSUMPTIONS'!$B$25)+('8.RESULTS_PASS THROUGH'!C7*(1-'3. INPUT ASSUMPTIONS'!$B$25))</f>
        <v>#DIV/0!</v>
      </c>
      <c r="D12" s="198" t="e">
        <f>(D8*'3. INPUT ASSUMPTIONS'!$B$25)+('8.RESULTS_PASS THROUGH'!D7*(1-'3. INPUT ASSUMPTIONS'!$B$25))</f>
        <v>#DIV/0!</v>
      </c>
      <c r="E12" s="198" t="e">
        <f>L12</f>
        <v>#DIV/0!</v>
      </c>
      <c r="F12" s="198" t="e">
        <f>D12-C12</f>
        <v>#DIV/0!</v>
      </c>
      <c r="G12" s="179" t="e">
        <f t="shared" si="0"/>
        <v>#DIV/0!</v>
      </c>
      <c r="H12" s="179" t="e">
        <f>F12/E12</f>
        <v>#DIV/0!</v>
      </c>
      <c r="I12" s="206" t="s">
        <v>350</v>
      </c>
      <c r="J12" s="46"/>
      <c r="K12" s="132" t="s">
        <v>237</v>
      </c>
      <c r="L12" s="216" t="e">
        <f>L9 + L10</f>
        <v>#DIV/0!</v>
      </c>
      <c r="M12" s="216" t="e">
        <f>M9 + M10</f>
        <v>#DIV/0!</v>
      </c>
      <c r="N12" s="216">
        <f>N9 + N10+N11</f>
        <v>0</v>
      </c>
    </row>
    <row r="13" spans="1:17" ht="30">
      <c r="A13" s="110" t="s">
        <v>351</v>
      </c>
      <c r="B13" s="111"/>
      <c r="C13" s="198" t="e">
        <f>(C10*'3. INPUT ASSUMPTIONS'!$B$26)+('8.RESULTS_PASS THROUGH'!C9*(1-'3. INPUT ASSUMPTIONS'!$B$26))</f>
        <v>#DIV/0!</v>
      </c>
      <c r="D13" s="198" t="e">
        <f>(D10*'3. INPUT ASSUMPTIONS'!$B$26)+('8.RESULTS_PASS THROUGH'!D9*(1-'3. INPUT ASSUMPTIONS'!$B$26))</f>
        <v>#DIV/0!</v>
      </c>
      <c r="E13" s="198" t="e">
        <f>M12</f>
        <v>#DIV/0!</v>
      </c>
      <c r="F13" s="198" t="e">
        <f>D13-C13</f>
        <v>#DIV/0!</v>
      </c>
      <c r="G13" s="179" t="e">
        <f t="shared" si="0"/>
        <v>#DIV/0!</v>
      </c>
      <c r="H13" s="179" t="e">
        <f>F13/E13</f>
        <v>#DIV/0!</v>
      </c>
      <c r="I13" s="206"/>
      <c r="J13" s="46"/>
    </row>
    <row r="14" spans="1:17">
      <c r="C14" s="40"/>
      <c r="D14" s="40"/>
      <c r="E14" s="40"/>
      <c r="F14" s="40"/>
      <c r="G14" s="6"/>
      <c r="H14" s="22"/>
      <c r="I14" s="42"/>
      <c r="J14" s="46"/>
    </row>
    <row r="15" spans="1:17" ht="42.95" customHeight="1">
      <c r="A15" s="203" t="s">
        <v>233</v>
      </c>
      <c r="B15" s="203" t="s">
        <v>44</v>
      </c>
      <c r="C15" s="203" t="s">
        <v>45</v>
      </c>
      <c r="D15" s="203" t="s">
        <v>46</v>
      </c>
      <c r="E15" s="203" t="s">
        <v>98</v>
      </c>
      <c r="F15" s="203" t="s">
        <v>128</v>
      </c>
      <c r="G15" s="203" t="s">
        <v>142</v>
      </c>
      <c r="H15" s="203" t="s">
        <v>135</v>
      </c>
      <c r="I15" s="203" t="s">
        <v>116</v>
      </c>
      <c r="J15" s="43"/>
      <c r="K15" s="180" t="s">
        <v>234</v>
      </c>
      <c r="L15" s="180"/>
      <c r="M15" s="69"/>
      <c r="N15" s="97" t="s">
        <v>235</v>
      </c>
      <c r="O15" s="99"/>
      <c r="Q15" s="8"/>
    </row>
    <row r="16" spans="1:17" ht="45">
      <c r="A16" s="110" t="s">
        <v>140</v>
      </c>
      <c r="B16" s="111" t="s">
        <v>47</v>
      </c>
      <c r="C16" s="198">
        <f>'6.COST STACK_LOCAL '!C36</f>
        <v>0</v>
      </c>
      <c r="D16" s="198">
        <f>C16+F16</f>
        <v>0</v>
      </c>
      <c r="E16" s="198">
        <f>N12</f>
        <v>0</v>
      </c>
      <c r="F16" s="198">
        <f>N12*L27</f>
        <v>0</v>
      </c>
      <c r="G16" s="179" t="e">
        <f t="shared" si="0"/>
        <v>#DIV/0!</v>
      </c>
      <c r="H16" s="179" t="e">
        <f>F16/E16</f>
        <v>#DIV/0!</v>
      </c>
      <c r="I16" s="204" t="s">
        <v>374</v>
      </c>
      <c r="J16" s="45"/>
      <c r="K16" s="111" t="s">
        <v>49</v>
      </c>
      <c r="L16" s="179">
        <f>IF('4. INPUT-TAXES &amp; FEES'!C6="ZERO RATED",0, IF('4. INPUT-TAXES &amp; FEES'!C6="EXEMPT",0, '4. INPUT-TAXES &amp; FEES'!C5))</f>
        <v>0</v>
      </c>
      <c r="N16" s="1" t="s">
        <v>250</v>
      </c>
      <c r="O16" s="40">
        <f>'6.COST STACK_LOCAL '!$C$26</f>
        <v>0</v>
      </c>
    </row>
    <row r="17" spans="1:16" ht="75">
      <c r="A17" s="110" t="s">
        <v>140</v>
      </c>
      <c r="B17" s="111" t="s">
        <v>48</v>
      </c>
      <c r="C17" s="198">
        <f>'6.COST STACK_LOCAL '!C36</f>
        <v>0</v>
      </c>
      <c r="D17" s="198">
        <f>C17+F17</f>
        <v>0</v>
      </c>
      <c r="E17" s="198">
        <f>N12</f>
        <v>0</v>
      </c>
      <c r="F17" s="198">
        <f>L28*N12</f>
        <v>0</v>
      </c>
      <c r="G17" s="179" t="e">
        <f t="shared" si="0"/>
        <v>#DIV/0!</v>
      </c>
      <c r="H17" s="179" t="e">
        <f>F17/E17</f>
        <v>#DIV/0!</v>
      </c>
      <c r="I17" s="204" t="s">
        <v>375</v>
      </c>
      <c r="J17" s="45"/>
      <c r="K17" s="132" t="s">
        <v>162</v>
      </c>
      <c r="L17" s="179"/>
      <c r="N17" s="1" t="s">
        <v>251</v>
      </c>
      <c r="O17" s="49">
        <f>'6.COST STACK_LOCAL '!C9+'6.COST STACK_LOCAL '!C10</f>
        <v>0</v>
      </c>
    </row>
    <row r="18" spans="1:16" ht="45">
      <c r="A18" s="205" t="s">
        <v>174</v>
      </c>
      <c r="B18" s="205"/>
      <c r="C18" s="205"/>
      <c r="D18" s="205"/>
      <c r="E18" s="205"/>
      <c r="F18" s="205"/>
      <c r="G18" s="205"/>
      <c r="H18" s="205"/>
      <c r="I18" s="217"/>
      <c r="J18" s="47"/>
      <c r="K18" s="218" t="s">
        <v>160</v>
      </c>
      <c r="L18" s="219" t="e">
        <f>'5. COST STACK_IMPORTED '!B40</f>
        <v>#DIV/0!</v>
      </c>
      <c r="N18" s="1" t="s">
        <v>165</v>
      </c>
      <c r="O18" s="38">
        <f>('6.COST STACK_LOCAL '!C9+'6.COST STACK_LOCAL '!C10+'6.COST STACK_LOCAL '!C12+'6.COST STACK_LOCAL '!C13)*'6.COST STACK_LOCAL '!B15</f>
        <v>0</v>
      </c>
    </row>
    <row r="19" spans="1:16" ht="27">
      <c r="A19" s="110" t="s">
        <v>352</v>
      </c>
      <c r="B19" s="111"/>
      <c r="C19" s="198">
        <f>(C16*'3. INPUT ASSUMPTIONS'!$B$25)+('8.RESULTS_PASS THROUGH'!C16*(1-'3. INPUT ASSUMPTIONS'!$B$25))</f>
        <v>0</v>
      </c>
      <c r="D19" s="198">
        <f>(D16*'3. INPUT ASSUMPTIONS'!$B$25)+('8.RESULTS_PASS THROUGH'!D17*(1-'3. INPUT ASSUMPTIONS'!$B$25))</f>
        <v>0</v>
      </c>
      <c r="E19" s="198">
        <f>N12</f>
        <v>0</v>
      </c>
      <c r="F19" s="198">
        <f>D19-C19</f>
        <v>0</v>
      </c>
      <c r="G19" s="179" t="e">
        <f t="shared" ref="G19:G20" si="1">-(C19-D19)/C19</f>
        <v>#DIV/0!</v>
      </c>
      <c r="H19" s="179" t="e">
        <f>F19/E19</f>
        <v>#DIV/0!</v>
      </c>
      <c r="I19" s="206" t="s">
        <v>350</v>
      </c>
      <c r="J19" s="47"/>
      <c r="K19" s="218" t="s">
        <v>161</v>
      </c>
      <c r="L19" s="219" t="e">
        <f>'5. COST STACK_IMPORTED '!C40</f>
        <v>#DIV/0!</v>
      </c>
      <c r="N19" s="1" t="s">
        <v>159</v>
      </c>
      <c r="O19" s="40">
        <f>'6.COST STACK_LOCAL '!$C$34</f>
        <v>0</v>
      </c>
      <c r="P19" s="8"/>
    </row>
    <row r="20" spans="1:16" ht="27" customHeight="1">
      <c r="A20" s="110" t="s">
        <v>353</v>
      </c>
      <c r="B20" s="111"/>
      <c r="C20" s="198">
        <f>(C17*'3. INPUT ASSUMPTIONS'!$B$26)+('8.RESULTS_PASS THROUGH'!C16*(1-'3. INPUT ASSUMPTIONS'!$B$26))</f>
        <v>0</v>
      </c>
      <c r="D20" s="198">
        <f>(D17*'3. INPUT ASSUMPTIONS'!$B$26)+('8.RESULTS_PASS THROUGH'!D16*(1-'3. INPUT ASSUMPTIONS'!$B$26))</f>
        <v>0</v>
      </c>
      <c r="E20" s="198">
        <f>N12</f>
        <v>0</v>
      </c>
      <c r="F20" s="198">
        <f>D20-C20</f>
        <v>0</v>
      </c>
      <c r="G20" s="179" t="e">
        <f t="shared" si="1"/>
        <v>#DIV/0!</v>
      </c>
      <c r="H20" s="179" t="e">
        <f>F20/E20</f>
        <v>#DIV/0!</v>
      </c>
      <c r="I20" s="206"/>
      <c r="J20" s="23"/>
      <c r="N20" s="1"/>
    </row>
    <row r="21" spans="1:16" ht="51.75">
      <c r="D21" s="40"/>
      <c r="I21" s="23"/>
      <c r="J21" s="23"/>
      <c r="K21" s="9" t="s">
        <v>163</v>
      </c>
      <c r="L21" s="9"/>
      <c r="N21" s="48" t="s">
        <v>167</v>
      </c>
      <c r="O21" s="38">
        <v>0</v>
      </c>
    </row>
    <row r="22" spans="1:16" ht="39">
      <c r="I22" s="23"/>
      <c r="J22" s="23"/>
      <c r="K22" t="s">
        <v>50</v>
      </c>
      <c r="L22" s="5">
        <f>'7.SCENARIOS'!B7</f>
        <v>0</v>
      </c>
      <c r="N22" s="48" t="s">
        <v>166</v>
      </c>
      <c r="O22" s="38">
        <f>O19*'8.RESULTS_PASS THROUGH'!L16</f>
        <v>0</v>
      </c>
    </row>
    <row r="23" spans="1:16">
      <c r="I23" s="3"/>
      <c r="J23" s="3"/>
      <c r="K23" t="s">
        <v>51</v>
      </c>
      <c r="L23" s="5">
        <f>'7.SCENARIOS'!B8</f>
        <v>0</v>
      </c>
    </row>
    <row r="24" spans="1:16">
      <c r="I24" s="3"/>
      <c r="J24" s="3"/>
      <c r="K24" t="s">
        <v>52</v>
      </c>
      <c r="L24" s="5">
        <f>'7.SCENARIOS'!B9</f>
        <v>0</v>
      </c>
    </row>
    <row r="25" spans="1:16">
      <c r="I25" s="3"/>
      <c r="J25" s="3"/>
      <c r="K25" t="s">
        <v>180</v>
      </c>
      <c r="L25" s="5">
        <f>'7.SCENARIOS'!B10</f>
        <v>0</v>
      </c>
      <c r="O25" s="11"/>
    </row>
    <row r="26" spans="1:16">
      <c r="I26" s="3"/>
      <c r="J26" s="3"/>
      <c r="K26" s="9" t="s">
        <v>164</v>
      </c>
    </row>
    <row r="27" spans="1:16" ht="17.100000000000001" customHeight="1">
      <c r="I27" s="3"/>
      <c r="J27" s="3"/>
      <c r="K27" t="str">
        <f>'7.SCENARIOS'!A12</f>
        <v xml:space="preserve">Formal Pass‑Through </v>
      </c>
      <c r="L27" s="6">
        <f>'7.SCENARIOS'!B12</f>
        <v>0.9</v>
      </c>
      <c r="O27" s="39"/>
    </row>
    <row r="28" spans="1:16">
      <c r="I28" s="3"/>
      <c r="J28" s="3"/>
      <c r="K28" t="str">
        <f>'7.SCENARIOS'!A13</f>
        <v>Informal Pass‑Through</v>
      </c>
      <c r="L28" s="6">
        <f>'7.SCENARIOS'!B13</f>
        <v>0.7</v>
      </c>
      <c r="O28" s="31"/>
    </row>
    <row r="29" spans="1:16">
      <c r="I29" s="3"/>
      <c r="J29" s="3"/>
      <c r="O29" s="31"/>
    </row>
    <row r="30" spans="1:16">
      <c r="I30" s="3"/>
      <c r="J30" s="3"/>
      <c r="O30" s="31"/>
    </row>
    <row r="31" spans="1:16">
      <c r="I31" s="3"/>
      <c r="J31" s="3"/>
    </row>
    <row r="32" spans="1:16" ht="20.100000000000001" customHeight="1">
      <c r="M32" s="14"/>
    </row>
    <row r="33" spans="9:12">
      <c r="I33" s="26"/>
      <c r="J33" s="26"/>
    </row>
    <row r="34" spans="9:12" ht="24.95" customHeight="1">
      <c r="I34" s="17"/>
      <c r="J34" s="17"/>
    </row>
    <row r="35" spans="9:12">
      <c r="I35" s="26"/>
      <c r="J35" s="26"/>
      <c r="K35" s="24"/>
      <c r="L35" s="24"/>
    </row>
    <row r="36" spans="9:12">
      <c r="I36" s="26"/>
      <c r="J36" s="26"/>
    </row>
    <row r="37" spans="9:12">
      <c r="I37" s="26"/>
      <c r="J37" s="26"/>
    </row>
    <row r="38" spans="9:12">
      <c r="I38" s="26"/>
      <c r="J38" s="26"/>
    </row>
    <row r="39" spans="9:12">
      <c r="I39" s="26"/>
      <c r="J39" s="26"/>
    </row>
    <row r="40" spans="9:12">
      <c r="I40" s="26"/>
      <c r="J40" s="26"/>
    </row>
  </sheetData>
  <mergeCells count="10">
    <mergeCell ref="A4:B4"/>
    <mergeCell ref="A1:I1"/>
    <mergeCell ref="A2:I2"/>
    <mergeCell ref="A3:B3"/>
    <mergeCell ref="K5:N5"/>
    <mergeCell ref="A11:H11"/>
    <mergeCell ref="A18:H18"/>
    <mergeCell ref="I19:I20"/>
    <mergeCell ref="I12:I13"/>
    <mergeCell ref="N15:O15"/>
  </mergeCells>
  <conditionalFormatting sqref="J20 I21:J21 I23:J27 I33:J33">
    <cfRule type="cellIs" dxfId="2" priority="2" operator="greaterThan">
      <formula>0.025</formula>
    </cfRule>
  </conditionalFormatting>
  <pageMargins left="0.7" right="0.7" top="0.75" bottom="0.75" header="0.3" footer="0.3"/>
  <pageSetup orientation="portrait" horizontalDpi="0" verticalDpi="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B392-92E3-0545-BBD1-281345E1F380}">
  <dimension ref="A1:J79"/>
  <sheetViews>
    <sheetView topLeftCell="A11" zoomScaleNormal="120" workbookViewId="0">
      <selection activeCell="A11" sqref="A1:I1048576"/>
    </sheetView>
  </sheetViews>
  <sheetFormatPr defaultColWidth="8.85546875" defaultRowHeight="15"/>
  <cols>
    <col min="1" max="1" width="20.42578125" style="110" customWidth="1"/>
    <col min="2" max="2" width="8.85546875" style="111"/>
    <col min="3" max="3" width="14.42578125" style="111" customWidth="1"/>
    <col min="4" max="4" width="10.7109375" style="111" customWidth="1"/>
    <col min="5" max="5" width="12.140625" style="111" customWidth="1"/>
    <col min="6" max="6" width="13.7109375" style="111" customWidth="1"/>
    <col min="7" max="7" width="14.85546875" style="111" customWidth="1"/>
    <col min="8" max="8" width="13.7109375" style="111" customWidth="1"/>
    <col min="9" max="9" width="31.5703125" style="111" customWidth="1"/>
    <col min="10" max="10" width="43.7109375" style="1" customWidth="1"/>
    <col min="14" max="14" width="23.140625" customWidth="1"/>
    <col min="15" max="15" width="15" customWidth="1"/>
    <col min="18" max="18" width="15.140625" customWidth="1"/>
    <col min="19" max="19" width="13" customWidth="1"/>
  </cols>
  <sheetData>
    <row r="1" spans="1:10" ht="54" customHeight="1">
      <c r="A1" s="245"/>
      <c r="B1" s="245"/>
      <c r="C1" s="245"/>
      <c r="D1" s="245"/>
      <c r="E1" s="245"/>
      <c r="F1" s="245"/>
      <c r="G1" s="245"/>
      <c r="H1" s="245"/>
      <c r="I1" s="245"/>
      <c r="J1"/>
    </row>
    <row r="2" spans="1:10" ht="18.75">
      <c r="A2" s="129" t="s">
        <v>228</v>
      </c>
      <c r="B2" s="129"/>
      <c r="C2" s="129"/>
      <c r="D2" s="129"/>
      <c r="E2" s="129"/>
      <c r="F2" s="129"/>
      <c r="G2" s="129"/>
      <c r="H2" s="129"/>
      <c r="I2" s="129"/>
      <c r="J2"/>
    </row>
    <row r="3" spans="1:10" ht="47.1" customHeight="1">
      <c r="A3" s="220" t="s">
        <v>158</v>
      </c>
      <c r="B3" s="221"/>
      <c r="C3" s="222" t="str">
        <f>'7.SCENARIOS'!B5</f>
        <v>STANDARD→ZERO‑RATED</v>
      </c>
      <c r="F3" s="199"/>
      <c r="G3" s="199"/>
    </row>
    <row r="4" spans="1:10" ht="39" customHeight="1">
      <c r="A4" s="223" t="s">
        <v>157</v>
      </c>
      <c r="B4" s="224"/>
      <c r="C4" s="222" t="str">
        <f>'7.SCENARIOS'!B6</f>
        <v>STANDARD→ZERO‑RATED</v>
      </c>
    </row>
    <row r="5" spans="1:10" ht="24" customHeight="1">
      <c r="I5" s="132"/>
      <c r="J5" s="27"/>
    </row>
    <row r="6" spans="1:10" ht="60">
      <c r="A6" s="203" t="s">
        <v>184</v>
      </c>
      <c r="B6" s="203" t="s">
        <v>44</v>
      </c>
      <c r="C6" s="203" t="s">
        <v>103</v>
      </c>
      <c r="D6" s="203" t="s">
        <v>104</v>
      </c>
      <c r="E6" s="203" t="s">
        <v>105</v>
      </c>
      <c r="F6" s="203" t="s">
        <v>106</v>
      </c>
      <c r="G6" s="203" t="s">
        <v>179</v>
      </c>
      <c r="H6" s="225"/>
      <c r="I6" s="226"/>
      <c r="J6" s="23"/>
    </row>
    <row r="7" spans="1:10">
      <c r="A7" s="227" t="s">
        <v>182</v>
      </c>
      <c r="B7" s="228"/>
      <c r="C7" s="228"/>
      <c r="D7" s="228"/>
      <c r="E7" s="228"/>
      <c r="F7" s="228"/>
      <c r="G7" s="229"/>
      <c r="H7" s="225"/>
      <c r="I7" s="226"/>
      <c r="J7" s="23"/>
    </row>
    <row r="8" spans="1:10">
      <c r="A8" s="230" t="str">
        <f>'3. INPUT ASSUMPTIONS'!A15</f>
        <v>Income quintile 1</v>
      </c>
      <c r="B8" s="111" t="s">
        <v>47</v>
      </c>
      <c r="C8" s="231" t="e">
        <f>('8.RESULTS_PASS THROUGH'!$C$7*('3. INPUT ASSUMPTIONS'!$B$20/8))/'3. INPUT ASSUMPTIONS'!B15</f>
        <v>#DIV/0!</v>
      </c>
      <c r="D8" s="232" t="e">
        <f>('8.RESULTS_PASS THROUGH'!$D$7*('3. INPUT ASSUMPTIONS'!$B$20/8))/'3. INPUT ASSUMPTIONS'!B15</f>
        <v>#DIV/0!</v>
      </c>
      <c r="E8" s="231" t="e">
        <f>('8.RESULTS_PASS THROUGH'!$C$9*('3. INPUT ASSUMPTIONS'!$B$20/8))/'3. INPUT ASSUMPTIONS'!B15</f>
        <v>#DIV/0!</v>
      </c>
      <c r="F8" s="232" t="e">
        <f>('8.RESULTS_PASS THROUGH'!$D$9*('3. INPUT ASSUMPTIONS'!$B$20/8))/'3. INPUT ASSUMPTIONS'!B15</f>
        <v>#DIV/0!</v>
      </c>
      <c r="G8" s="233" t="e">
        <f>('8.RESULTS_PASS THROUGH'!$D$7*((('3. INPUT ASSUMPTIONS'!$B$20/8)/2)))/'3. INPUT ASSUMPTIONS'!B15</f>
        <v>#DIV/0!</v>
      </c>
      <c r="H8" s="232"/>
      <c r="I8" s="234"/>
      <c r="J8" s="23"/>
    </row>
    <row r="9" spans="1:10">
      <c r="A9" s="230" t="str">
        <f>'3. INPUT ASSUMPTIONS'!A16</f>
        <v>Income quintile 2</v>
      </c>
      <c r="B9" s="111" t="s">
        <v>47</v>
      </c>
      <c r="C9" s="231" t="e">
        <f>('8.RESULTS_PASS THROUGH'!$C$7*('3. INPUT ASSUMPTIONS'!$B$20/8))/'3. INPUT ASSUMPTIONS'!B16</f>
        <v>#DIV/0!</v>
      </c>
      <c r="D9" s="232" t="e">
        <f>('8.RESULTS_PASS THROUGH'!$D$7*('3. INPUT ASSUMPTIONS'!$B$20/8))/'3. INPUT ASSUMPTIONS'!B16</f>
        <v>#DIV/0!</v>
      </c>
      <c r="E9" s="231" t="e">
        <f>('8.RESULTS_PASS THROUGH'!$C$9*('3. INPUT ASSUMPTIONS'!$B$20/8))/'3. INPUT ASSUMPTIONS'!B16</f>
        <v>#DIV/0!</v>
      </c>
      <c r="F9" s="232" t="e">
        <f>('8.RESULTS_PASS THROUGH'!$D$9*('3. INPUT ASSUMPTIONS'!$B$20/8))/'3. INPUT ASSUMPTIONS'!B16</f>
        <v>#DIV/0!</v>
      </c>
      <c r="G9" s="233" t="e">
        <f>('8.RESULTS_PASS THROUGH'!$D$7*((('3. INPUT ASSUMPTIONS'!$B$20/8)/2)))/'3. INPUT ASSUMPTIONS'!B16</f>
        <v>#DIV/0!</v>
      </c>
      <c r="H9" s="232"/>
      <c r="I9" s="225"/>
      <c r="J9" s="23"/>
    </row>
    <row r="10" spans="1:10">
      <c r="A10" s="230" t="str">
        <f>'3. INPUT ASSUMPTIONS'!A17</f>
        <v>Income quintile 3</v>
      </c>
      <c r="B10" s="111" t="s">
        <v>47</v>
      </c>
      <c r="C10" s="231" t="e">
        <f>('8.RESULTS_PASS THROUGH'!$C$7*('3. INPUT ASSUMPTIONS'!$B$20/8))/'3. INPUT ASSUMPTIONS'!B17</f>
        <v>#DIV/0!</v>
      </c>
      <c r="D10" s="232" t="e">
        <f>('8.RESULTS_PASS THROUGH'!$D$7*('3. INPUT ASSUMPTIONS'!$B$20/8))/'3. INPUT ASSUMPTIONS'!B17</f>
        <v>#DIV/0!</v>
      </c>
      <c r="E10" s="231" t="e">
        <f>('8.RESULTS_PASS THROUGH'!$C$9*('3. INPUT ASSUMPTIONS'!$B$20/8))/'3. INPUT ASSUMPTIONS'!B17</f>
        <v>#DIV/0!</v>
      </c>
      <c r="F10" s="232" t="e">
        <f>('8.RESULTS_PASS THROUGH'!$D$9*('3. INPUT ASSUMPTIONS'!$B$20/8))/'3. INPUT ASSUMPTIONS'!B17</f>
        <v>#DIV/0!</v>
      </c>
      <c r="G10" s="233" t="e">
        <f>('8.RESULTS_PASS THROUGH'!$D$7*((('3. INPUT ASSUMPTIONS'!$B$20/8)/2)))/'3. INPUT ASSUMPTIONS'!B17</f>
        <v>#DIV/0!</v>
      </c>
      <c r="H10" s="232"/>
      <c r="I10" s="235"/>
      <c r="J10" s="3"/>
    </row>
    <row r="11" spans="1:10" ht="18.95" customHeight="1">
      <c r="A11" s="230" t="str">
        <f>'3. INPUT ASSUMPTIONS'!A18</f>
        <v>Income quintile 4</v>
      </c>
      <c r="B11" s="111" t="s">
        <v>47</v>
      </c>
      <c r="C11" s="231" t="e">
        <f>('8.RESULTS_PASS THROUGH'!$C$7*('3. INPUT ASSUMPTIONS'!$B$20/8))/'3. INPUT ASSUMPTIONS'!B18</f>
        <v>#DIV/0!</v>
      </c>
      <c r="D11" s="232" t="e">
        <f>('8.RESULTS_PASS THROUGH'!$D$7*('3. INPUT ASSUMPTIONS'!$B$20/8))/'3. INPUT ASSUMPTIONS'!B18</f>
        <v>#DIV/0!</v>
      </c>
      <c r="E11" s="231" t="e">
        <f>('8.RESULTS_PASS THROUGH'!$C$9*('3. INPUT ASSUMPTIONS'!$B$20/8))/'3. INPUT ASSUMPTIONS'!B18</f>
        <v>#DIV/0!</v>
      </c>
      <c r="F11" s="232" t="e">
        <f>('8.RESULTS_PASS THROUGH'!$D$9*('3. INPUT ASSUMPTIONS'!$B$20/8))/'3. INPUT ASSUMPTIONS'!B18</f>
        <v>#DIV/0!</v>
      </c>
      <c r="G11" s="233" t="e">
        <f>('8.RESULTS_PASS THROUGH'!$D$7*((('3. INPUT ASSUMPTIONS'!$B$20/8)/2)))/'3. INPUT ASSUMPTIONS'!B18</f>
        <v>#DIV/0!</v>
      </c>
      <c r="H11" s="232"/>
      <c r="I11" s="235"/>
      <c r="J11" s="3"/>
    </row>
    <row r="12" spans="1:10">
      <c r="A12" s="230" t="str">
        <f>'3. INPUT ASSUMPTIONS'!A19</f>
        <v>Income quintile 5</v>
      </c>
      <c r="B12" s="111" t="s">
        <v>47</v>
      </c>
      <c r="C12" s="231" t="e">
        <f>('8.RESULTS_PASS THROUGH'!$C$7*('3. INPUT ASSUMPTIONS'!$B$20/8))/'3. INPUT ASSUMPTIONS'!B19</f>
        <v>#DIV/0!</v>
      </c>
      <c r="D12" s="232" t="e">
        <f>('8.RESULTS_PASS THROUGH'!$D$7*('3. INPUT ASSUMPTIONS'!$B$20/8))/'3. INPUT ASSUMPTIONS'!B19</f>
        <v>#DIV/0!</v>
      </c>
      <c r="E12" s="231" t="e">
        <f>('8.RESULTS_PASS THROUGH'!$C$9*('3. INPUT ASSUMPTIONS'!$B$20/8))/'3. INPUT ASSUMPTIONS'!B19</f>
        <v>#DIV/0!</v>
      </c>
      <c r="F12" s="232" t="e">
        <f>('8.RESULTS_PASS THROUGH'!$D$9*('3. INPUT ASSUMPTIONS'!$B$20/8))/'3. INPUT ASSUMPTIONS'!B19</f>
        <v>#DIV/0!</v>
      </c>
      <c r="G12" s="233" t="e">
        <f>('8.RESULTS_PASS THROUGH'!$D$7*((('3. INPUT ASSUMPTIONS'!$B$20/8)/2)))/'3. INPUT ASSUMPTIONS'!B19</f>
        <v>#DIV/0!</v>
      </c>
      <c r="H12" s="232"/>
      <c r="I12" s="235"/>
      <c r="J12" s="3"/>
    </row>
    <row r="13" spans="1:10">
      <c r="A13" s="236" t="s">
        <v>181</v>
      </c>
      <c r="C13" s="232"/>
      <c r="D13" s="232"/>
      <c r="E13" s="232"/>
      <c r="F13" s="231"/>
      <c r="G13" s="237"/>
      <c r="H13" s="178"/>
      <c r="I13" s="235"/>
      <c r="J13" s="3"/>
    </row>
    <row r="14" spans="1:10">
      <c r="A14" s="238" t="str">
        <f>'3. INPUT ASSUMPTIONS'!A15</f>
        <v>Income quintile 1</v>
      </c>
      <c r="B14" s="111" t="s">
        <v>48</v>
      </c>
      <c r="C14" s="232" t="e">
        <f>('8.RESULTS_PASS THROUGH'!$C$8*('3. INPUT ASSUMPTIONS'!$B$20/8))/'3. INPUT ASSUMPTIONS'!B15</f>
        <v>#DIV/0!</v>
      </c>
      <c r="D14" s="232" t="e">
        <f>('8.RESULTS_PASS THROUGH'!$D$8*('3. INPUT ASSUMPTIONS'!$B$20/8))/'3. INPUT ASSUMPTIONS'!B15</f>
        <v>#DIV/0!</v>
      </c>
      <c r="E14" s="232" t="e">
        <f>('8.RESULTS_PASS THROUGH'!$C$10*('3. INPUT ASSUMPTIONS'!$B$20/8))/'3. INPUT ASSUMPTIONS'!B15</f>
        <v>#DIV/0!</v>
      </c>
      <c r="F14" s="232" t="e">
        <f>('8.RESULTS_PASS THROUGH'!$D$10*('3. INPUT ASSUMPTIONS'!$B$20/8))/'3. INPUT ASSUMPTIONS'!B15</f>
        <v>#DIV/0!</v>
      </c>
      <c r="G14" s="233" t="e">
        <f>('8.RESULTS_PASS THROUGH'!$D$8*(('3. INPUT ASSUMPTIONS'!$B$20/8/2)))/'3. INPUT ASSUMPTIONS'!B15</f>
        <v>#DIV/0!</v>
      </c>
      <c r="H14" s="153"/>
      <c r="I14" s="235"/>
      <c r="J14" s="3"/>
    </row>
    <row r="15" spans="1:10">
      <c r="A15" s="238" t="str">
        <f>'3. INPUT ASSUMPTIONS'!A16</f>
        <v>Income quintile 2</v>
      </c>
      <c r="B15" s="111" t="s">
        <v>48</v>
      </c>
      <c r="C15" s="232" t="e">
        <f>('8.RESULTS_PASS THROUGH'!$C$8*('3. INPUT ASSUMPTIONS'!$B$20/8))/'3. INPUT ASSUMPTIONS'!B16</f>
        <v>#DIV/0!</v>
      </c>
      <c r="D15" s="232" t="e">
        <f>('8.RESULTS_PASS THROUGH'!$D$8*('3. INPUT ASSUMPTIONS'!$B$20/8))/'3. INPUT ASSUMPTIONS'!B16</f>
        <v>#DIV/0!</v>
      </c>
      <c r="E15" s="232" t="e">
        <f>('8.RESULTS_PASS THROUGH'!$C$10*('3. INPUT ASSUMPTIONS'!$B$20/8))/'3. INPUT ASSUMPTIONS'!B16</f>
        <v>#DIV/0!</v>
      </c>
      <c r="F15" s="232" t="e">
        <f>('8.RESULTS_PASS THROUGH'!$D$10*('3. INPUT ASSUMPTIONS'!$B$20/8))/'3. INPUT ASSUMPTIONS'!B16</f>
        <v>#DIV/0!</v>
      </c>
      <c r="G15" s="233" t="e">
        <f>('8.RESULTS_PASS THROUGH'!$D$8*(('3. INPUT ASSUMPTIONS'!$B$20/8/2)))/'3. INPUT ASSUMPTIONS'!B16</f>
        <v>#DIV/0!</v>
      </c>
      <c r="H15" s="153"/>
      <c r="I15" s="239"/>
      <c r="J15" s="3"/>
    </row>
    <row r="16" spans="1:10">
      <c r="A16" s="238" t="str">
        <f>'3. INPUT ASSUMPTIONS'!A17</f>
        <v>Income quintile 3</v>
      </c>
      <c r="B16" s="111" t="s">
        <v>48</v>
      </c>
      <c r="C16" s="232" t="e">
        <f>('8.RESULTS_PASS THROUGH'!$C$8*('3. INPUT ASSUMPTIONS'!$B$20/8))/'3. INPUT ASSUMPTIONS'!B17</f>
        <v>#DIV/0!</v>
      </c>
      <c r="D16" s="232" t="e">
        <f>('8.RESULTS_PASS THROUGH'!$D$8*('3. INPUT ASSUMPTIONS'!$B$20/8))/'3. INPUT ASSUMPTIONS'!B17</f>
        <v>#DIV/0!</v>
      </c>
      <c r="E16" s="232" t="e">
        <f>('8.RESULTS_PASS THROUGH'!$C$10*('3. INPUT ASSUMPTIONS'!$B$20/8))/'3. INPUT ASSUMPTIONS'!B17</f>
        <v>#DIV/0!</v>
      </c>
      <c r="F16" s="232" t="e">
        <f>('8.RESULTS_PASS THROUGH'!$D$10*('3. INPUT ASSUMPTIONS'!$B$20/8))/'3. INPUT ASSUMPTIONS'!B17</f>
        <v>#DIV/0!</v>
      </c>
      <c r="G16" s="233" t="e">
        <f>('8.RESULTS_PASS THROUGH'!$D$8*(('3. INPUT ASSUMPTIONS'!$B$20/8/2)))/'3. INPUT ASSUMPTIONS'!B17</f>
        <v>#DIV/0!</v>
      </c>
      <c r="H16" s="153"/>
      <c r="I16" s="240"/>
      <c r="J16" s="3"/>
    </row>
    <row r="17" spans="1:10">
      <c r="A17" s="238" t="str">
        <f>'3. INPUT ASSUMPTIONS'!A18</f>
        <v>Income quintile 4</v>
      </c>
      <c r="B17" s="111" t="s">
        <v>48</v>
      </c>
      <c r="C17" s="232" t="e">
        <f>('8.RESULTS_PASS THROUGH'!$C$8*('3. INPUT ASSUMPTIONS'!$B$20/8))/'3. INPUT ASSUMPTIONS'!B18</f>
        <v>#DIV/0!</v>
      </c>
      <c r="D17" s="232" t="e">
        <f>('8.RESULTS_PASS THROUGH'!$D$8*('3. INPUT ASSUMPTIONS'!$B$20/8))/'3. INPUT ASSUMPTIONS'!B18</f>
        <v>#DIV/0!</v>
      </c>
      <c r="E17" s="232" t="e">
        <f>('8.RESULTS_PASS THROUGH'!$C$10*('3. INPUT ASSUMPTIONS'!$B$20/8))/'3. INPUT ASSUMPTIONS'!B18</f>
        <v>#DIV/0!</v>
      </c>
      <c r="F17" s="232" t="e">
        <f>('8.RESULTS_PASS THROUGH'!$D$10*('3. INPUT ASSUMPTIONS'!$B$20/8))/'3. INPUT ASSUMPTIONS'!B18</f>
        <v>#DIV/0!</v>
      </c>
      <c r="G17" s="233" t="e">
        <f>('8.RESULTS_PASS THROUGH'!$D$8*(('3. INPUT ASSUMPTIONS'!$B$20/8/2)))/'3. INPUT ASSUMPTIONS'!B18</f>
        <v>#DIV/0!</v>
      </c>
      <c r="H17" s="153"/>
      <c r="I17" s="240"/>
      <c r="J17" s="3"/>
    </row>
    <row r="18" spans="1:10" ht="20.100000000000001" customHeight="1">
      <c r="A18" s="241" t="str">
        <f>'3. INPUT ASSUMPTIONS'!A19</f>
        <v>Income quintile 5</v>
      </c>
      <c r="B18" s="242" t="s">
        <v>48</v>
      </c>
      <c r="C18" s="243" t="e">
        <f>('8.RESULTS_PASS THROUGH'!$C$8*('3. INPUT ASSUMPTIONS'!$B$20/8))/'3. INPUT ASSUMPTIONS'!B19</f>
        <v>#DIV/0!</v>
      </c>
      <c r="D18" s="243" t="e">
        <f>('8.RESULTS_PASS THROUGH'!$D$8*('3. INPUT ASSUMPTIONS'!$B$20/8))/'3. INPUT ASSUMPTIONS'!B19</f>
        <v>#DIV/0!</v>
      </c>
      <c r="E18" s="243" t="e">
        <f>('8.RESULTS_PASS THROUGH'!$C$10*('3. INPUT ASSUMPTIONS'!$B$20/8))/'3. INPUT ASSUMPTIONS'!B19</f>
        <v>#DIV/0!</v>
      </c>
      <c r="F18" s="243" t="e">
        <f>('8.RESULTS_PASS THROUGH'!$D$10*('3. INPUT ASSUMPTIONS'!$B$20/8))/'3. INPUT ASSUMPTIONS'!B19</f>
        <v>#DIV/0!</v>
      </c>
      <c r="G18" s="244" t="e">
        <f>('8.RESULTS_PASS THROUGH'!$D$8*(('3. INPUT ASSUMPTIONS'!$B$20/8/2)))/'3. INPUT ASSUMPTIONS'!B19</f>
        <v>#DIV/0!</v>
      </c>
      <c r="H18" s="153"/>
      <c r="I18" s="240"/>
      <c r="J18" s="3"/>
    </row>
    <row r="19" spans="1:10" ht="20.100000000000001" customHeight="1">
      <c r="A19" s="246"/>
      <c r="C19" s="232"/>
      <c r="D19" s="232"/>
      <c r="E19" s="232"/>
      <c r="F19" s="232"/>
      <c r="G19" s="232"/>
      <c r="H19" s="153"/>
      <c r="I19" s="240"/>
      <c r="J19" s="3"/>
    </row>
    <row r="20" spans="1:10" ht="27.95" customHeight="1">
      <c r="A20" s="203" t="s">
        <v>183</v>
      </c>
      <c r="B20" s="203" t="s">
        <v>44</v>
      </c>
      <c r="C20" s="203" t="s">
        <v>103</v>
      </c>
      <c r="D20" s="203" t="s">
        <v>104</v>
      </c>
      <c r="E20" s="203"/>
      <c r="F20" s="203"/>
      <c r="G20" s="203" t="s">
        <v>179</v>
      </c>
      <c r="H20" s="153"/>
      <c r="I20" s="240"/>
      <c r="J20" s="3"/>
    </row>
    <row r="21" spans="1:10" ht="20.100000000000001" customHeight="1">
      <c r="A21" s="247" t="s">
        <v>182</v>
      </c>
      <c r="B21" s="228"/>
      <c r="C21" s="228"/>
      <c r="D21" s="228"/>
      <c r="E21" s="228"/>
      <c r="F21" s="228"/>
      <c r="G21" s="248"/>
      <c r="H21" s="153"/>
      <c r="I21" s="240"/>
      <c r="J21" s="3"/>
    </row>
    <row r="22" spans="1:10" ht="20.100000000000001" customHeight="1">
      <c r="A22" s="249" t="str">
        <f>A8</f>
        <v>Income quintile 1</v>
      </c>
      <c r="B22" s="111" t="s">
        <v>47</v>
      </c>
      <c r="C22" s="231" t="e">
        <f>('8.RESULTS_PASS THROUGH'!$C$16*('3. INPUT ASSUMPTIONS'!$B$20/8))/'3. INPUT ASSUMPTIONS'!B15</f>
        <v>#DIV/0!</v>
      </c>
      <c r="D22" s="232" t="e">
        <f>('8.RESULTS_PASS THROUGH'!$D$16*('3. INPUT ASSUMPTIONS'!$B$20/8))/'3. INPUT ASSUMPTIONS'!B15</f>
        <v>#DIV/0!</v>
      </c>
      <c r="E22" s="231"/>
      <c r="F22" s="232"/>
      <c r="G22" s="250" t="e">
        <f>('8.RESULTS_PASS THROUGH'!$D$16*((('3. INPUT ASSUMPTIONS'!$B$20/8)/2)))/'3. INPUT ASSUMPTIONS'!B15</f>
        <v>#DIV/0!</v>
      </c>
      <c r="H22" s="153"/>
      <c r="I22" s="240"/>
      <c r="J22" s="3"/>
    </row>
    <row r="23" spans="1:10" ht="20.100000000000001" customHeight="1">
      <c r="A23" s="249" t="str">
        <f t="shared" ref="A23:A26" si="0">A9</f>
        <v>Income quintile 2</v>
      </c>
      <c r="B23" s="111" t="s">
        <v>47</v>
      </c>
      <c r="C23" s="231" t="e">
        <f>('8.RESULTS_PASS THROUGH'!$C$16*('3. INPUT ASSUMPTIONS'!$B$20/8))/'3. INPUT ASSUMPTIONS'!B16</f>
        <v>#DIV/0!</v>
      </c>
      <c r="D23" s="232" t="e">
        <f>('8.RESULTS_PASS THROUGH'!$D$16*('3. INPUT ASSUMPTIONS'!$B$20/8))/'3. INPUT ASSUMPTIONS'!B16</f>
        <v>#DIV/0!</v>
      </c>
      <c r="E23" s="231"/>
      <c r="F23" s="232"/>
      <c r="G23" s="250" t="e">
        <f>('8.RESULTS_PASS THROUGH'!$D$16*((('3. INPUT ASSUMPTIONS'!$B$20/8)/2)))/'3. INPUT ASSUMPTIONS'!B16</f>
        <v>#DIV/0!</v>
      </c>
      <c r="H23" s="153"/>
      <c r="I23" s="240"/>
      <c r="J23" s="3"/>
    </row>
    <row r="24" spans="1:10" ht="20.100000000000001" customHeight="1">
      <c r="A24" s="249" t="str">
        <f t="shared" si="0"/>
        <v>Income quintile 3</v>
      </c>
      <c r="B24" s="111" t="s">
        <v>47</v>
      </c>
      <c r="C24" s="231" t="e">
        <f>('8.RESULTS_PASS THROUGH'!$C$16*('3. INPUT ASSUMPTIONS'!$B$20/8))/'3. INPUT ASSUMPTIONS'!B17</f>
        <v>#DIV/0!</v>
      </c>
      <c r="D24" s="232" t="e">
        <f>('8.RESULTS_PASS THROUGH'!$D$16*('3. INPUT ASSUMPTIONS'!$B$20/8))/'3. INPUT ASSUMPTIONS'!B17</f>
        <v>#DIV/0!</v>
      </c>
      <c r="E24" s="231"/>
      <c r="F24" s="232"/>
      <c r="G24" s="250" t="e">
        <f>('8.RESULTS_PASS THROUGH'!$D$16*((('3. INPUT ASSUMPTIONS'!$B$20/8)/2)))/'3. INPUT ASSUMPTIONS'!B17</f>
        <v>#DIV/0!</v>
      </c>
      <c r="H24" s="153"/>
      <c r="I24" s="240"/>
      <c r="J24" s="3"/>
    </row>
    <row r="25" spans="1:10" ht="20.100000000000001" customHeight="1">
      <c r="A25" s="249" t="str">
        <f t="shared" si="0"/>
        <v>Income quintile 4</v>
      </c>
      <c r="B25" s="111" t="s">
        <v>47</v>
      </c>
      <c r="C25" s="231" t="e">
        <f>('8.RESULTS_PASS THROUGH'!$C$16*('3. INPUT ASSUMPTIONS'!$B$20/8))/'3. INPUT ASSUMPTIONS'!B18</f>
        <v>#DIV/0!</v>
      </c>
      <c r="D25" s="232" t="e">
        <f>('8.RESULTS_PASS THROUGH'!$D$16*('3. INPUT ASSUMPTIONS'!$B$20/8))/'3. INPUT ASSUMPTIONS'!B18</f>
        <v>#DIV/0!</v>
      </c>
      <c r="E25" s="231"/>
      <c r="F25" s="232"/>
      <c r="G25" s="250" t="e">
        <f>('8.RESULTS_PASS THROUGH'!$D$16*((('3. INPUT ASSUMPTIONS'!$B$20/8)/2)))/'3. INPUT ASSUMPTIONS'!B18</f>
        <v>#DIV/0!</v>
      </c>
      <c r="H25" s="153"/>
      <c r="I25" s="240"/>
      <c r="J25" s="3"/>
    </row>
    <row r="26" spans="1:10" ht="20.100000000000001" customHeight="1">
      <c r="A26" s="249" t="str">
        <f t="shared" si="0"/>
        <v>Income quintile 5</v>
      </c>
      <c r="B26" s="111" t="s">
        <v>47</v>
      </c>
      <c r="C26" s="231" t="e">
        <f>('8.RESULTS_PASS THROUGH'!$C$16*('3. INPUT ASSUMPTIONS'!$B$20/8))/'3. INPUT ASSUMPTIONS'!B19</f>
        <v>#DIV/0!</v>
      </c>
      <c r="D26" s="232" t="e">
        <f>('8.RESULTS_PASS THROUGH'!$D$16*('3. INPUT ASSUMPTIONS'!$B$20/8))/'3. INPUT ASSUMPTIONS'!B19</f>
        <v>#DIV/0!</v>
      </c>
      <c r="E26" s="231"/>
      <c r="F26" s="232"/>
      <c r="G26" s="250" t="e">
        <f>('8.RESULTS_PASS THROUGH'!$D$16*((('3. INPUT ASSUMPTIONS'!$B$20/8)/2)))/'3. INPUT ASSUMPTIONS'!B19</f>
        <v>#DIV/0!</v>
      </c>
      <c r="H26" s="153"/>
      <c r="I26" s="240"/>
      <c r="J26" s="3"/>
    </row>
    <row r="27" spans="1:10" ht="20.100000000000001" customHeight="1">
      <c r="A27" s="251" t="s">
        <v>181</v>
      </c>
      <c r="C27" s="232"/>
      <c r="D27" s="232"/>
      <c r="E27" s="232"/>
      <c r="F27" s="231"/>
      <c r="G27" s="252"/>
      <c r="H27" s="153"/>
      <c r="I27" s="240"/>
      <c r="J27" s="3"/>
    </row>
    <row r="28" spans="1:10" ht="20.100000000000001" customHeight="1">
      <c r="A28" s="253" t="str">
        <f>A14</f>
        <v>Income quintile 1</v>
      </c>
      <c r="B28" s="111" t="s">
        <v>48</v>
      </c>
      <c r="C28" s="232" t="e">
        <f>('8.RESULTS_PASS THROUGH'!$C$17*('3. INPUT ASSUMPTIONS'!$B$20/8))/'3. INPUT ASSUMPTIONS'!B15</f>
        <v>#DIV/0!</v>
      </c>
      <c r="D28" s="232" t="e">
        <f>('8.RESULTS_PASS THROUGH'!$D$17*('3. INPUT ASSUMPTIONS'!$B$20/8))/'3. INPUT ASSUMPTIONS'!B15</f>
        <v>#DIV/0!</v>
      </c>
      <c r="E28" s="232"/>
      <c r="F28" s="232"/>
      <c r="G28" s="250" t="e">
        <f>('8.RESULTS_PASS THROUGH'!$D$16*((('3. INPUT ASSUMPTIONS'!$B$20/8)/2)))/'3. INPUT ASSUMPTIONS'!B15</f>
        <v>#DIV/0!</v>
      </c>
      <c r="H28" s="153"/>
      <c r="I28" s="240"/>
      <c r="J28" s="3"/>
    </row>
    <row r="29" spans="1:10" ht="27" customHeight="1">
      <c r="A29" s="253" t="str">
        <f t="shared" ref="A29:A31" si="1">A15</f>
        <v>Income quintile 2</v>
      </c>
      <c r="B29" s="111" t="s">
        <v>48</v>
      </c>
      <c r="C29" s="232" t="e">
        <f>('8.RESULTS_PASS THROUGH'!$C$17*('3. INPUT ASSUMPTIONS'!$B$20/8))/'3. INPUT ASSUMPTIONS'!B16</f>
        <v>#DIV/0!</v>
      </c>
      <c r="D29" s="232" t="e">
        <f>('8.RESULTS_PASS THROUGH'!$D$17*('3. INPUT ASSUMPTIONS'!$B$20/8))/'3. INPUT ASSUMPTIONS'!B16</f>
        <v>#DIV/0!</v>
      </c>
      <c r="E29" s="232"/>
      <c r="F29" s="232"/>
      <c r="G29" s="250" t="e">
        <f>('8.RESULTS_PASS THROUGH'!$D$16*((('3. INPUT ASSUMPTIONS'!$B$20/8)/2)))/'3. INPUT ASSUMPTIONS'!B16</f>
        <v>#DIV/0!</v>
      </c>
      <c r="H29" s="153"/>
      <c r="I29" s="240"/>
      <c r="J29" s="3"/>
    </row>
    <row r="30" spans="1:10" ht="21.95" customHeight="1">
      <c r="A30" s="253" t="str">
        <f t="shared" si="1"/>
        <v>Income quintile 3</v>
      </c>
      <c r="B30" s="111" t="s">
        <v>48</v>
      </c>
      <c r="C30" s="232" t="e">
        <f>('8.RESULTS_PASS THROUGH'!$C$17*('3. INPUT ASSUMPTIONS'!$B$20/8))/'3. INPUT ASSUMPTIONS'!B17</f>
        <v>#DIV/0!</v>
      </c>
      <c r="D30" s="232" t="e">
        <f>('8.RESULTS_PASS THROUGH'!$D$17*('3. INPUT ASSUMPTIONS'!$B$20/8))/'3. INPUT ASSUMPTIONS'!B17</f>
        <v>#DIV/0!</v>
      </c>
      <c r="E30" s="232"/>
      <c r="F30" s="232"/>
      <c r="G30" s="250" t="e">
        <f>('8.RESULTS_PASS THROUGH'!$D$16*((('3. INPUT ASSUMPTIONS'!$B$20/8)/2)))/'3. INPUT ASSUMPTIONS'!B17</f>
        <v>#DIV/0!</v>
      </c>
      <c r="H30" s="153"/>
      <c r="I30" s="240"/>
      <c r="J30" s="3"/>
    </row>
    <row r="31" spans="1:10" ht="27" customHeight="1">
      <c r="A31" s="253" t="str">
        <f t="shared" si="1"/>
        <v>Income quintile 4</v>
      </c>
      <c r="B31" s="111" t="s">
        <v>48</v>
      </c>
      <c r="C31" s="232" t="e">
        <f>('8.RESULTS_PASS THROUGH'!$C$17*('3. INPUT ASSUMPTIONS'!$B$20/8))/'3. INPUT ASSUMPTIONS'!B18</f>
        <v>#DIV/0!</v>
      </c>
      <c r="D31" s="232" t="e">
        <f>('8.RESULTS_PASS THROUGH'!$D$17*('3. INPUT ASSUMPTIONS'!$B$20/8))/'3. INPUT ASSUMPTIONS'!B18</f>
        <v>#DIV/0!</v>
      </c>
      <c r="E31" s="232"/>
      <c r="F31" s="232"/>
      <c r="G31" s="250" t="e">
        <f>('8.RESULTS_PASS THROUGH'!$D$16*((('3. INPUT ASSUMPTIONS'!$B$20/8)/2)))/'3. INPUT ASSUMPTIONS'!B18</f>
        <v>#DIV/0!</v>
      </c>
      <c r="H31" s="254"/>
      <c r="I31" s="254"/>
    </row>
    <row r="32" spans="1:10" ht="35.1" customHeight="1" thickBot="1">
      <c r="A32" s="255" t="str">
        <f>A18</f>
        <v>Income quintile 5</v>
      </c>
      <c r="B32" s="256" t="s">
        <v>48</v>
      </c>
      <c r="C32" s="257" t="e">
        <f>('8.RESULTS_PASS THROUGH'!$C$17*('3. INPUT ASSUMPTIONS'!$B$20/8))/'3. INPUT ASSUMPTIONS'!B19</f>
        <v>#DIV/0!</v>
      </c>
      <c r="D32" s="257" t="e">
        <f>('8.RESULTS_PASS THROUGH'!$D$17*('3. INPUT ASSUMPTIONS'!$B$20/8))/'3. INPUT ASSUMPTIONS'!B19</f>
        <v>#DIV/0!</v>
      </c>
      <c r="E32" s="257"/>
      <c r="F32" s="257"/>
      <c r="G32" s="258" t="e">
        <f>('8.RESULTS_PASS THROUGH'!$D$16*((('3. INPUT ASSUMPTIONS'!$B$20/8)/2)))/'3. INPUT ASSUMPTIONS'!B19</f>
        <v>#DIV/0!</v>
      </c>
      <c r="H32" s="254"/>
      <c r="I32" s="254"/>
      <c r="J32" s="26"/>
    </row>
    <row r="33" spans="1:10">
      <c r="C33" s="232"/>
      <c r="D33" s="232"/>
      <c r="E33" s="232"/>
      <c r="F33" s="232"/>
      <c r="G33" s="232"/>
      <c r="H33" s="153"/>
      <c r="I33" s="153"/>
      <c r="J33" s="17"/>
    </row>
    <row r="34" spans="1:10" ht="198.95" customHeight="1">
      <c r="A34" s="203" t="s">
        <v>175</v>
      </c>
      <c r="B34" s="259" t="e">
        <f>('3. INPUT ASSUMPTIONS'!B11*'8.RESULTS_PASS THROUGH'!F12)/('3. INPUT ASSUMPTIONS'!B12*'8.RESULTS_PASS THROUGH'!E7)</f>
        <v>#DIV/0!</v>
      </c>
      <c r="C34" s="260" t="s">
        <v>376</v>
      </c>
      <c r="D34" s="261"/>
      <c r="E34" s="261"/>
      <c r="F34" s="261"/>
      <c r="G34" s="261"/>
      <c r="H34" s="261"/>
      <c r="I34" s="261"/>
    </row>
    <row r="35" spans="1:10" ht="45.95" customHeight="1">
      <c r="A35" s="262" t="s">
        <v>176</v>
      </c>
      <c r="B35" s="263" t="e">
        <f>('3. INPUT ASSUMPTIONS'!B11*'8.RESULTS_PASS THROUGH'!F19)/('3. INPUT ASSUMPTIONS'!B12*'8.RESULTS_PASS THROUGH'!E16)</f>
        <v>#DIV/0!</v>
      </c>
      <c r="C35" s="260"/>
      <c r="D35" s="261"/>
      <c r="E35" s="261"/>
      <c r="F35" s="261"/>
      <c r="G35" s="261"/>
      <c r="H35" s="261"/>
      <c r="I35" s="261"/>
      <c r="J35" s="85" t="e">
        <f>('3. INPUT ASSUMPTIONS'!B11*'8.RESULTS_PASS THROUGH'!F19)/'3. INPUT ASSUMPTIONS'!B12*'8.RESULTS_PASS THROUGH'!N9</f>
        <v>#DIV/0!</v>
      </c>
    </row>
    <row r="36" spans="1:10">
      <c r="E36" s="153"/>
      <c r="F36" s="153"/>
      <c r="G36" s="153"/>
      <c r="J36" s="26"/>
    </row>
    <row r="38" spans="1:10">
      <c r="A38" s="264" t="s">
        <v>53</v>
      </c>
      <c r="B38" s="265">
        <f>'3. INPUT ASSUMPTIONS'!B24</f>
        <v>5.0000000000000001E-3</v>
      </c>
    </row>
    <row r="39" spans="1:10">
      <c r="A39" s="266"/>
      <c r="B39" s="266"/>
      <c r="C39" s="266"/>
      <c r="D39" s="266"/>
    </row>
    <row r="40" spans="1:10" ht="86.1" customHeight="1"/>
    <row r="42" spans="1:10" ht="24.95" customHeight="1"/>
    <row r="79" ht="23.1" customHeight="1"/>
  </sheetData>
  <mergeCells count="6">
    <mergeCell ref="A3:B3"/>
    <mergeCell ref="A4:B4"/>
    <mergeCell ref="A39:D39"/>
    <mergeCell ref="A1:I1"/>
    <mergeCell ref="A2:I2"/>
    <mergeCell ref="C34:I35"/>
  </mergeCells>
  <conditionalFormatting sqref="C8:G19 C22:G33">
    <cfRule type="cellIs" dxfId="1" priority="2" operator="greaterThan">
      <formula>0.005</formula>
    </cfRule>
  </conditionalFormatting>
  <conditionalFormatting sqref="J6:J8 C8:H12 I10:J14 C14:H19 I16:I30 H20:H30 J32">
    <cfRule type="cellIs" dxfId="0" priority="3" operator="greaterThan">
      <formula>0.005</formula>
    </cfRule>
  </conditionalFormatting>
  <pageMargins left="0.7" right="0.7" top="0.75" bottom="0.75" header="0.3" footer="0.3"/>
  <pageSetup orientation="portrait" horizontalDpi="0" verticalDpi="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7AA26-0628-C046-8BA1-66870BC79042}">
  <dimension ref="A1:I22"/>
  <sheetViews>
    <sheetView workbookViewId="0">
      <selection activeCell="D17" sqref="D17"/>
    </sheetView>
  </sheetViews>
  <sheetFormatPr defaultColWidth="10.85546875" defaultRowHeight="15"/>
  <cols>
    <col min="1" max="1" width="16.7109375" customWidth="1"/>
    <col min="9" max="9" width="47.7109375" customWidth="1"/>
  </cols>
  <sheetData>
    <row r="1" spans="1:9" ht="53.25" customHeight="1">
      <c r="A1" s="101"/>
      <c r="B1" s="101"/>
      <c r="C1" s="101"/>
      <c r="D1" s="101"/>
      <c r="E1" s="101"/>
      <c r="F1" s="101"/>
      <c r="G1" s="101"/>
      <c r="H1" s="101"/>
      <c r="I1" s="101"/>
    </row>
    <row r="2" spans="1:9" ht="18.75">
      <c r="A2" s="122" t="s">
        <v>229</v>
      </c>
      <c r="B2" s="122"/>
      <c r="C2" s="122"/>
      <c r="D2" s="122"/>
      <c r="E2" s="122"/>
      <c r="F2" s="122"/>
      <c r="G2" s="122"/>
      <c r="H2" s="122"/>
      <c r="I2" s="122"/>
    </row>
    <row r="4" spans="1:9">
      <c r="A4" s="77" t="s">
        <v>230</v>
      </c>
      <c r="B4" s="78"/>
      <c r="C4" s="78"/>
      <c r="D4" s="78"/>
      <c r="E4" s="78"/>
      <c r="F4" s="78"/>
      <c r="G4" s="78"/>
      <c r="H4" s="78"/>
      <c r="I4" s="78"/>
    </row>
    <row r="6" spans="1:9">
      <c r="A6" t="s">
        <v>54</v>
      </c>
    </row>
    <row r="7" spans="1:9">
      <c r="A7" t="s">
        <v>55</v>
      </c>
    </row>
    <row r="8" spans="1:9">
      <c r="A8" t="s">
        <v>139</v>
      </c>
    </row>
    <row r="9" spans="1:9">
      <c r="A9" t="s">
        <v>97</v>
      </c>
    </row>
    <row r="11" spans="1:9">
      <c r="A11" t="s">
        <v>87</v>
      </c>
    </row>
    <row r="12" spans="1:9">
      <c r="A12" s="2" t="s">
        <v>88</v>
      </c>
    </row>
    <row r="13" spans="1:9">
      <c r="A13" s="2" t="s">
        <v>89</v>
      </c>
    </row>
    <row r="14" spans="1:9">
      <c r="A14" s="2" t="s">
        <v>136</v>
      </c>
    </row>
    <row r="15" spans="1:9">
      <c r="A15" s="2"/>
    </row>
    <row r="16" spans="1:9">
      <c r="A16" t="s">
        <v>92</v>
      </c>
    </row>
    <row r="17" spans="1:1">
      <c r="A17" t="s">
        <v>94</v>
      </c>
    </row>
    <row r="18" spans="1:1">
      <c r="A18" t="s">
        <v>93</v>
      </c>
    </row>
    <row r="20" spans="1:1">
      <c r="A20" t="s">
        <v>109</v>
      </c>
    </row>
    <row r="21" spans="1:1">
      <c r="A21" t="s">
        <v>94</v>
      </c>
    </row>
    <row r="22" spans="1:1">
      <c r="A22" t="s">
        <v>93</v>
      </c>
    </row>
  </sheetData>
  <mergeCells count="2">
    <mergeCell ref="A1:I1"/>
    <mergeCell ref="A2:I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WORKSHEET SUMMARY</vt:lpstr>
      <vt:lpstr>1. OVERVIEW</vt:lpstr>
      <vt:lpstr>2. GLOSSARY</vt:lpstr>
      <vt:lpstr>3. INPUT ASSUMPTIONS</vt:lpstr>
      <vt:lpstr>4. INPUT-TAXES &amp; FEES</vt:lpstr>
      <vt:lpstr>5. COST STACK_IMPORTED </vt:lpstr>
      <vt:lpstr>6.COST STACK_LOCAL </vt:lpstr>
      <vt:lpstr>7.SCENARIOS</vt:lpstr>
      <vt:lpstr>8.RESULTS_PASS THROUGH</vt:lpstr>
      <vt:lpstr>9.RESULTS_EQUITY MEASURES</vt:lpstr>
      <vt:lpstr>ADDITIONAL INPUTS</vt:lpstr>
      <vt:lpstr>Baseline_Retail_higher</vt:lpstr>
      <vt:lpstr>Baseline_Retail_lower</vt:lpstr>
      <vt:lpstr>Baseline_Retail_per_pack</vt:lpstr>
      <vt:lpstr>CIF_Price_pack</vt:lpstr>
      <vt:lpstr>CIF_Price_pack_high</vt:lpstr>
      <vt:lpstr>CIF_Price_pack_low</vt:lpstr>
      <vt:lpstr>Delta_Border_per_pack</vt:lpstr>
      <vt:lpstr>HHI_raw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Lucian Alexe</cp:lastModifiedBy>
  <dcterms:created xsi:type="dcterms:W3CDTF">2025-08-29T22:01:45Z</dcterms:created>
  <dcterms:modified xsi:type="dcterms:W3CDTF">2026-06-08T17:14:04Z</dcterms:modified>
</cp:coreProperties>
</file>